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7E3~1\AppData\Local\Temp\7zO434563FA\"/>
    </mc:Choice>
  </mc:AlternateContent>
  <bookViews>
    <workbookView xWindow="0" yWindow="2040" windowWidth="19440" windowHeight="7695" tabRatio="499" activeTab="5"/>
  </bookViews>
  <sheets>
    <sheet name="приложение 4" sheetId="4" r:id="rId1"/>
    <sheet name="приложение 5" sheetId="1" r:id="rId2"/>
    <sheet name="приложение 6" sheetId="3" r:id="rId3"/>
    <sheet name="приложение 7" sheetId="9" r:id="rId4"/>
    <sheet name="приложение 8" sheetId="12" r:id="rId5"/>
    <sheet name="приложение 9" sheetId="11" r:id="rId6"/>
  </sheets>
  <externalReferences>
    <externalReference r:id="rId7"/>
  </externalReferences>
  <definedNames>
    <definedName name="_xlnm._FilterDatabase" localSheetId="1" hidden="1">'приложение 5'!$A$11:$Q$463</definedName>
    <definedName name="_xlnm._FilterDatabase" localSheetId="2" hidden="1">'приложение 6'!$A$13:$H$266</definedName>
    <definedName name="_xlnm._FilterDatabase" localSheetId="4" hidden="1">'приложение 8'!$A$11:$R$11</definedName>
    <definedName name="_xlnm._FilterDatabase" localSheetId="5" hidden="1">'приложение 9'!$A$14:$H$14</definedName>
    <definedName name="Z_1DF66C55_E2CE_430C_BCA9_70442178DF40_.wvu.PrintArea" localSheetId="1" hidden="1">'приложение 5'!$A$1:$F$462</definedName>
    <definedName name="Z_1DF66C55_E2CE_430C_BCA9_70442178DF40_.wvu.PrintArea" localSheetId="2" hidden="1">'приложение 6'!$A$1:$E$270</definedName>
    <definedName name="Z_1DF66C55_E2CE_430C_BCA9_70442178DF40_.wvu.PrintArea" localSheetId="4" hidden="1">'приложение 8'!$A$1:$F$399</definedName>
    <definedName name="Z_1DF66C55_E2CE_430C_BCA9_70442178DF40_.wvu.PrintArea" localSheetId="5" hidden="1">'приложение 9'!$A$1:$E$243</definedName>
    <definedName name="Z_2C0A4400_C94E_11D5_985D_00A024D00A3D_.wvu.PrintArea" localSheetId="1" hidden="1">'приложение 5'!#REF!</definedName>
    <definedName name="Z_2C0A4400_C94E_11D5_985D_00A024D00A3D_.wvu.PrintArea" localSheetId="2" hidden="1">'приложение 6'!#REF!</definedName>
    <definedName name="Z_2C0A4400_C94E_11D5_985D_00A024D00A3D_.wvu.PrintArea" localSheetId="4" hidden="1">'приложение 8'!#REF!</definedName>
    <definedName name="Z_2C0A4400_C94E_11D5_985D_00A024D00A3D_.wvu.PrintArea" localSheetId="5" hidden="1">'приложение 9'!#REF!</definedName>
    <definedName name="Z_2C0A4400_C94E_11D5_985D_00A024D00A3D_.wvu.PrintTitles" localSheetId="1" hidden="1">'приложение 5'!$1:$11</definedName>
    <definedName name="Z_2C0A4400_C94E_11D5_985D_00A024D00A3D_.wvu.PrintTitles" localSheetId="2" hidden="1">'приложение 6'!$1:$13</definedName>
    <definedName name="Z_2C0A4400_C94E_11D5_985D_00A024D00A3D_.wvu.PrintTitles" localSheetId="4" hidden="1">'приложение 8'!$1:$11</definedName>
    <definedName name="Z_2C0A4400_C94E_11D5_985D_00A024D00A3D_.wvu.PrintTitles" localSheetId="5" hidden="1">'приложение 9'!$1:$14</definedName>
    <definedName name="Z_2ECC1140_ED84_11D6_B290_0020AF71400F_.wvu.Cols" localSheetId="1" hidden="1">'приложение 5'!#REF!</definedName>
    <definedName name="Z_2ECC1140_ED84_11D6_B290_0020AF71400F_.wvu.Cols" localSheetId="2" hidden="1">'приложение 6'!#REF!</definedName>
    <definedName name="Z_2ECC1140_ED84_11D6_B290_0020AF71400F_.wvu.Cols" localSheetId="4" hidden="1">'приложение 8'!#REF!</definedName>
    <definedName name="Z_2ECC1140_ED84_11D6_B290_0020AF71400F_.wvu.Cols" localSheetId="5" hidden="1">'приложение 9'!#REF!</definedName>
    <definedName name="Z_2ECC1140_ED84_11D6_B290_0020AF71400F_.wvu.PrintArea" localSheetId="1" hidden="1">'приложение 5'!$A$1:$F$293</definedName>
    <definedName name="Z_2ECC1140_ED84_11D6_B290_0020AF71400F_.wvu.PrintArea" localSheetId="2" hidden="1">'приложение 6'!$A$1:$E$49</definedName>
    <definedName name="Z_2ECC1140_ED84_11D6_B290_0020AF71400F_.wvu.PrintArea" localSheetId="4" hidden="1">'приложение 8'!$A$1:$F$248</definedName>
    <definedName name="Z_2ECC1140_ED84_11D6_B290_0020AF71400F_.wvu.PrintArea" localSheetId="5" hidden="1">'приложение 9'!$A$1:$E$45</definedName>
    <definedName name="Z_2ECC1140_ED84_11D6_B290_0020AF71400F_.wvu.PrintTitles" localSheetId="1" hidden="1">'приложение 5'!$11:$11</definedName>
    <definedName name="Z_2ECC1140_ED84_11D6_B290_0020AF71400F_.wvu.PrintTitles" localSheetId="2" hidden="1">'приложение 6'!$13:$13</definedName>
    <definedName name="Z_2ECC1140_ED84_11D6_B290_0020AF71400F_.wvu.PrintTitles" localSheetId="4" hidden="1">'приложение 8'!$11:$11</definedName>
    <definedName name="Z_2ECC1140_ED84_11D6_B290_0020AF71400F_.wvu.PrintTitles" localSheetId="5" hidden="1">'приложение 9'!$14:$14</definedName>
    <definedName name="Z_441D5F40_CC60_11D5_8566_F00A19432D5C_.wvu.PrintArea" localSheetId="1" hidden="1">'приложение 5'!$A$1:$F$462</definedName>
    <definedName name="Z_441D5F40_CC60_11D5_8566_F00A19432D5C_.wvu.PrintArea" localSheetId="2" hidden="1">'приложение 6'!$A$1:$E$270</definedName>
    <definedName name="Z_441D5F40_CC60_11D5_8566_F00A19432D5C_.wvu.PrintArea" localSheetId="4" hidden="1">'приложение 8'!$A$1:$F$399</definedName>
    <definedName name="Z_441D5F40_CC60_11D5_8566_F00A19432D5C_.wvu.PrintArea" localSheetId="5" hidden="1">'приложение 9'!$A$1:$E$243</definedName>
    <definedName name="Z_441D5F40_CC60_11D5_8566_F00A19432D5C_.wvu.Rows" localSheetId="1" hidden="1">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5'!#REF!,'приложение 5'!#REF!</definedName>
    <definedName name="Z_441D5F40_CC60_11D5_8566_F00A19432D5C_.wvu.Rows" localSheetId="2" hidden="1">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6'!#REF!,'приложение 6'!#REF!</definedName>
    <definedName name="Z_441D5F40_CC60_11D5_8566_F00A19432D5C_.wvu.Rows" localSheetId="4" hidden="1">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8'!#REF!,'приложение 8'!#REF!</definedName>
    <definedName name="Z_441D5F40_CC60_11D5_8566_F00A19432D5C_.wvu.Rows" localSheetId="5" hidden="1">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9'!#REF!,'приложение 9'!#REF!</definedName>
    <definedName name="Z_6EA4E441_F1D0_11D6_AD3A_003084885712_.wvu.PrintArea" localSheetId="1" hidden="1">'приложение 5'!$A$1:$F$293</definedName>
    <definedName name="Z_6EA4E441_F1D0_11D6_AD3A_003084885712_.wvu.PrintArea" localSheetId="2" hidden="1">'приложение 6'!$A$1:$E$49</definedName>
    <definedName name="Z_6EA4E441_F1D0_11D6_AD3A_003084885712_.wvu.PrintArea" localSheetId="4" hidden="1">'приложение 8'!$A$1:$F$248</definedName>
    <definedName name="Z_6EA4E441_F1D0_11D6_AD3A_003084885712_.wvu.PrintArea" localSheetId="5" hidden="1">'приложение 9'!$A$1:$E$45</definedName>
    <definedName name="Z_713485E0_0343_11D9_BDE5_00D0B7DFDCA8_.wvu.PrintArea" localSheetId="1" hidden="1">'приложение 5'!$A$1:$F$462</definedName>
    <definedName name="Z_713485E0_0343_11D9_BDE5_00D0B7DFDCA8_.wvu.PrintArea" localSheetId="2" hidden="1">'приложение 6'!$A$1:$E$270</definedName>
    <definedName name="Z_713485E0_0343_11D9_BDE5_00D0B7DFDCA8_.wvu.PrintArea" localSheetId="4" hidden="1">'приложение 8'!$A$1:$F$399</definedName>
    <definedName name="Z_713485E0_0343_11D9_BDE5_00D0B7DFDCA8_.wvu.PrintArea" localSheetId="5" hidden="1">'приложение 9'!$A$1:$E$243</definedName>
    <definedName name="Z_7E9A6A00_C93B_11D5_85E9_00A0D21C4496_.wvu.PrintTitles" localSheetId="1" hidden="1">'приложение 5'!$11:$11</definedName>
    <definedName name="Z_7E9A6A00_C93B_11D5_85E9_00A0D21C4496_.wvu.PrintTitles" localSheetId="2" hidden="1">'приложение 6'!$13:$13</definedName>
    <definedName name="Z_7E9A6A00_C93B_11D5_85E9_00A0D21C4496_.wvu.PrintTitles" localSheetId="4" hidden="1">'приложение 8'!$11:$11</definedName>
    <definedName name="Z_7E9A6A00_C93B_11D5_85E9_00A0D21C4496_.wvu.PrintTitles" localSheetId="5" hidden="1">'приложение 9'!$14:$14</definedName>
    <definedName name="Z_93C40B20_ED7A_11D6_920B_A2C04FDEBAD7_.wvu.Cols" localSheetId="1" hidden="1">'приложение 5'!#REF!</definedName>
    <definedName name="Z_93C40B20_ED7A_11D6_920B_A2C04FDEBAD7_.wvu.Cols" localSheetId="2" hidden="1">'приложение 6'!#REF!</definedName>
    <definedName name="Z_93C40B20_ED7A_11D6_920B_A2C04FDEBAD7_.wvu.Cols" localSheetId="4" hidden="1">'приложение 8'!#REF!</definedName>
    <definedName name="Z_93C40B20_ED7A_11D6_920B_A2C04FDEBAD7_.wvu.Cols" localSheetId="5" hidden="1">'приложение 9'!#REF!</definedName>
    <definedName name="Z_93C40B20_ED7A_11D6_920B_A2C04FDEBAD7_.wvu.PrintArea" localSheetId="1" hidden="1">'приложение 5'!$A$1:$F$293</definedName>
    <definedName name="Z_93C40B20_ED7A_11D6_920B_A2C04FDEBAD7_.wvu.PrintArea" localSheetId="2" hidden="1">'приложение 6'!$A$1:$E$49</definedName>
    <definedName name="Z_93C40B20_ED7A_11D6_920B_A2C04FDEBAD7_.wvu.PrintArea" localSheetId="4" hidden="1">'приложение 8'!$A$1:$F$248</definedName>
    <definedName name="Z_93C40B20_ED7A_11D6_920B_A2C04FDEBAD7_.wvu.PrintArea" localSheetId="5" hidden="1">'приложение 9'!$A$1:$E$45</definedName>
    <definedName name="Z_93C40B20_ED7A_11D6_920B_A2C04FDEBAD7_.wvu.PrintTitles" localSheetId="1" hidden="1">'приложение 5'!$11:$11</definedName>
    <definedName name="Z_93C40B20_ED7A_11D6_920B_A2C04FDEBAD7_.wvu.PrintTitles" localSheetId="2" hidden="1">'приложение 6'!$13:$13</definedName>
    <definedName name="Z_93C40B20_ED7A_11D6_920B_A2C04FDEBAD7_.wvu.PrintTitles" localSheetId="4" hidden="1">'приложение 8'!$11:$11</definedName>
    <definedName name="Z_93C40B20_ED7A_11D6_920B_A2C04FDEBAD7_.wvu.PrintTitles" localSheetId="5" hidden="1">'приложение 9'!$14:$14</definedName>
    <definedName name="Z_94819222_240B_11D9_A06B_444553540000_.wvu.PrintArea" localSheetId="1" hidden="1">'приложение 5'!#REF!</definedName>
    <definedName name="Z_94819222_240B_11D9_A06B_444553540000_.wvu.PrintArea" localSheetId="2" hidden="1">'приложение 6'!#REF!</definedName>
    <definedName name="Z_94819222_240B_11D9_A06B_444553540000_.wvu.PrintArea" localSheetId="4" hidden="1">'приложение 8'!#REF!</definedName>
    <definedName name="Z_94819222_240B_11D9_A06B_444553540000_.wvu.PrintArea" localSheetId="5" hidden="1">'приложение 9'!#REF!</definedName>
    <definedName name="Z_94819222_240B_11D9_A06B_444553540000_.wvu.PrintTitles" localSheetId="1" hidden="1">'приложение 5'!$1:$11</definedName>
    <definedName name="Z_94819222_240B_11D9_A06B_444553540000_.wvu.PrintTitles" localSheetId="2" hidden="1">'приложение 6'!$1:$13</definedName>
    <definedName name="Z_94819222_240B_11D9_A06B_444553540000_.wvu.PrintTitles" localSheetId="4" hidden="1">'приложение 8'!$1:$11</definedName>
    <definedName name="Z_94819222_240B_11D9_A06B_444553540000_.wvu.PrintTitles" localSheetId="5" hidden="1">'приложение 9'!$1:$14</definedName>
    <definedName name="Z_99E54BA4_F01C_11D6_8259_000347879440_.wvu.PrintArea" localSheetId="1" hidden="1">'приложение 5'!$A$1:$F$462</definedName>
    <definedName name="Z_99E54BA4_F01C_11D6_8259_000347879440_.wvu.PrintArea" localSheetId="2" hidden="1">'приложение 6'!$A$1:$E$270</definedName>
    <definedName name="Z_99E54BA4_F01C_11D6_8259_000347879440_.wvu.PrintArea" localSheetId="4" hidden="1">'приложение 8'!$A$1:$F$399</definedName>
    <definedName name="Z_99E54BA4_F01C_11D6_8259_000347879440_.wvu.PrintArea" localSheetId="5" hidden="1">'приложение 9'!$A$1:$E$243</definedName>
    <definedName name="Z_A4167EA2_EDA6_11D6_BB51_CC512A9BFA37_.wvu.PrintArea" localSheetId="1" hidden="1">'приложение 5'!#REF!</definedName>
    <definedName name="Z_A4167EA2_EDA6_11D6_BB51_CC512A9BFA37_.wvu.PrintArea" localSheetId="2" hidden="1">'приложение 6'!#REF!</definedName>
    <definedName name="Z_A4167EA2_EDA6_11D6_BB51_CC512A9BFA37_.wvu.PrintArea" localSheetId="4" hidden="1">'приложение 8'!#REF!</definedName>
    <definedName name="Z_A4167EA2_EDA6_11D6_BB51_CC512A9BFA37_.wvu.PrintArea" localSheetId="5" hidden="1">'приложение 9'!#REF!</definedName>
    <definedName name="Z_A4167EA2_EDA6_11D6_BB51_CC512A9BFA37_.wvu.PrintTitles" localSheetId="1" hidden="1">'приложение 5'!$1:$11</definedName>
    <definedName name="Z_A4167EA2_EDA6_11D6_BB51_CC512A9BFA37_.wvu.PrintTitles" localSheetId="2" hidden="1">'приложение 6'!$1:$13</definedName>
    <definedName name="Z_A4167EA2_EDA6_11D6_BB51_CC512A9BFA37_.wvu.PrintTitles" localSheetId="4" hidden="1">'приложение 8'!$1:$11</definedName>
    <definedName name="Z_A4167EA2_EDA6_11D6_BB51_CC512A9BFA37_.wvu.PrintTitles" localSheetId="5" hidden="1">'приложение 9'!$1:$14</definedName>
    <definedName name="Z_DA276AC1_7ADB_4268_86ED_C95F42EC0528_.wvu.PrintTitles" localSheetId="1" hidden="1">'приложение 5'!$1:$11</definedName>
    <definedName name="Z_DA276AC1_7ADB_4268_86ED_C95F42EC0528_.wvu.PrintTitles" localSheetId="2" hidden="1">'приложение 6'!$1:$13</definedName>
    <definedName name="Z_DA276AC1_7ADB_4268_86ED_C95F42EC0528_.wvu.PrintTitles" localSheetId="4" hidden="1">'приложение 8'!$1:$11</definedName>
    <definedName name="Z_DA276AC1_7ADB_4268_86ED_C95F42EC0528_.wvu.PrintTitles" localSheetId="5" hidden="1">'приложение 9'!$1:$14</definedName>
    <definedName name="Z_EF2A25C0_C96E_11D5_A541_0060972399EB_.wvu.PrintArea" localSheetId="1" hidden="1">'приложение 5'!#REF!</definedName>
    <definedName name="Z_EF2A25C0_C96E_11D5_A541_0060972399EB_.wvu.PrintArea" localSheetId="2" hidden="1">'приложение 6'!#REF!</definedName>
    <definedName name="Z_EF2A25C0_C96E_11D5_A541_0060972399EB_.wvu.PrintArea" localSheetId="4" hidden="1">'приложение 8'!#REF!</definedName>
    <definedName name="Z_EF2A25C0_C96E_11D5_A541_0060972399EB_.wvu.PrintArea" localSheetId="5" hidden="1">'приложение 9'!#REF!</definedName>
    <definedName name="Z_EF2A25C0_C96E_11D5_A541_0060972399EB_.wvu.PrintTitles" localSheetId="1" hidden="1">'приложение 5'!$1:$11</definedName>
    <definedName name="Z_EF2A25C0_C96E_11D5_A541_0060972399EB_.wvu.PrintTitles" localSheetId="2" hidden="1">'приложение 6'!$1:$13</definedName>
    <definedName name="Z_EF2A25C0_C96E_11D5_A541_0060972399EB_.wvu.PrintTitles" localSheetId="4" hidden="1">'приложение 8'!$1:$11</definedName>
    <definedName name="Z_EF2A25C0_C96E_11D5_A541_0060972399EB_.wvu.PrintTitles" localSheetId="5" hidden="1">'приложение 9'!$1:$14</definedName>
    <definedName name="_xlnm.Print_Titles" localSheetId="1">'приложение 5'!$11:$12</definedName>
    <definedName name="_xlnm.Print_Titles" localSheetId="2">'приложение 6'!$13:$14</definedName>
    <definedName name="_xlnm.Print_Titles" localSheetId="4">'приложение 8'!$11:$12</definedName>
    <definedName name="_xlnm.Print_Titles" localSheetId="5">'приложение 9'!$14:$15</definedName>
    <definedName name="_xlnm.Print_Area" localSheetId="0">'приложение 4'!$A$1:$D$52</definedName>
    <definedName name="_xlnm.Print_Area" localSheetId="1">'приложение 5'!$A$1:$G$461</definedName>
    <definedName name="_xlnm.Print_Area" localSheetId="2">'приложение 6'!$A$1:$F$269</definedName>
    <definedName name="_xlnm.Print_Area" localSheetId="3">'приложение 7'!$A$1:$E$53</definedName>
    <definedName name="_xlnm.Print_Area" localSheetId="4">'приложение 8'!$A$1:$G$398</definedName>
    <definedName name="_xlnm.Print_Area" localSheetId="5">'приложение 9'!$A$1:$G$242</definedName>
  </definedNames>
  <calcPr calcId="152511"/>
</workbook>
</file>

<file path=xl/calcChain.xml><?xml version="1.0" encoding="utf-8"?>
<calcChain xmlns="http://schemas.openxmlformats.org/spreadsheetml/2006/main">
  <c r="G54" i="11" l="1"/>
  <c r="F54" i="11"/>
  <c r="G48" i="11"/>
  <c r="G47" i="11" s="1"/>
  <c r="G46" i="11" s="1"/>
  <c r="F48" i="11"/>
  <c r="F47" i="11" s="1"/>
  <c r="F46" i="11" s="1"/>
  <c r="G30" i="11"/>
  <c r="F30" i="11"/>
  <c r="G241" i="11"/>
  <c r="F241" i="11"/>
  <c r="G240" i="11"/>
  <c r="F240" i="11"/>
  <c r="G238" i="11"/>
  <c r="F238" i="11"/>
  <c r="G237" i="11"/>
  <c r="F237" i="11"/>
  <c r="G234" i="11"/>
  <c r="F234" i="11"/>
  <c r="G231" i="11"/>
  <c r="F231" i="11"/>
  <c r="G227" i="11"/>
  <c r="G226" i="11" s="1"/>
  <c r="F227" i="11"/>
  <c r="F226" i="11" s="1"/>
  <c r="G219" i="11"/>
  <c r="G218" i="11" s="1"/>
  <c r="F219" i="11"/>
  <c r="F218" i="11" s="1"/>
  <c r="G221" i="11"/>
  <c r="G220" i="11" s="1"/>
  <c r="F221" i="11"/>
  <c r="F220" i="11" s="1"/>
  <c r="G223" i="11"/>
  <c r="G222" i="11" s="1"/>
  <c r="F223" i="11"/>
  <c r="F222" i="11" s="1"/>
  <c r="G225" i="11"/>
  <c r="G224" i="11" s="1"/>
  <c r="F225" i="11"/>
  <c r="F224" i="11" s="1"/>
  <c r="G215" i="11"/>
  <c r="F215" i="11"/>
  <c r="G212" i="11"/>
  <c r="G210" i="11"/>
  <c r="G209" i="11" s="1"/>
  <c r="F212" i="11"/>
  <c r="F210" i="11"/>
  <c r="F209" i="11" s="1"/>
  <c r="G206" i="11"/>
  <c r="F206" i="11"/>
  <c r="G204" i="11"/>
  <c r="F204" i="11"/>
  <c r="G202" i="11"/>
  <c r="F202" i="11"/>
  <c r="G198" i="11"/>
  <c r="F198" i="11"/>
  <c r="G196" i="11"/>
  <c r="F196" i="11"/>
  <c r="G193" i="11"/>
  <c r="F193" i="11"/>
  <c r="G190" i="11"/>
  <c r="F190" i="11"/>
  <c r="G187" i="11"/>
  <c r="F187" i="11"/>
  <c r="G184" i="11"/>
  <c r="G183" i="11"/>
  <c r="F184" i="11"/>
  <c r="F183" i="11"/>
  <c r="G181" i="11"/>
  <c r="F181" i="11"/>
  <c r="G179" i="11"/>
  <c r="G178" i="11"/>
  <c r="F179" i="11"/>
  <c r="F178" i="11"/>
  <c r="G174" i="11"/>
  <c r="G173" i="11"/>
  <c r="F174" i="11"/>
  <c r="F173" i="11"/>
  <c r="G170" i="11"/>
  <c r="F170" i="11"/>
  <c r="G169" i="11"/>
  <c r="F169" i="11"/>
  <c r="G168" i="11"/>
  <c r="F168" i="11"/>
  <c r="G167" i="11"/>
  <c r="F167" i="11"/>
  <c r="G164" i="11"/>
  <c r="G163" i="11"/>
  <c r="G161" i="11"/>
  <c r="G159" i="11"/>
  <c r="G157" i="11"/>
  <c r="F164" i="11"/>
  <c r="F163" i="11"/>
  <c r="F161" i="11"/>
  <c r="F159" i="11"/>
  <c r="F157" i="11"/>
  <c r="G154" i="11"/>
  <c r="F154" i="11"/>
  <c r="G151" i="11"/>
  <c r="F151" i="11"/>
  <c r="G149" i="11"/>
  <c r="F149" i="11"/>
  <c r="G145" i="11"/>
  <c r="F145" i="11"/>
  <c r="G143" i="11"/>
  <c r="F143" i="11"/>
  <c r="G141" i="11"/>
  <c r="F141" i="11"/>
  <c r="G138" i="11"/>
  <c r="G137" i="11"/>
  <c r="F138" i="11"/>
  <c r="F137" i="11"/>
  <c r="G135" i="11"/>
  <c r="F135" i="11"/>
  <c r="G133" i="11"/>
  <c r="F133" i="11"/>
  <c r="G130" i="11"/>
  <c r="F130" i="11"/>
  <c r="G128" i="11"/>
  <c r="F128" i="11"/>
  <c r="G124" i="11"/>
  <c r="F124" i="11"/>
  <c r="G121" i="11"/>
  <c r="F121" i="11"/>
  <c r="G119" i="11"/>
  <c r="G118" i="11" s="1"/>
  <c r="F119" i="11"/>
  <c r="F118" i="11" s="1"/>
  <c r="G117" i="11"/>
  <c r="F117" i="11"/>
  <c r="G116" i="11"/>
  <c r="F116" i="11"/>
  <c r="G114" i="11"/>
  <c r="F114" i="11"/>
  <c r="G112" i="11"/>
  <c r="F112" i="11"/>
  <c r="G110" i="11"/>
  <c r="F110" i="11"/>
  <c r="G108" i="11"/>
  <c r="F108" i="11"/>
  <c r="G105" i="11"/>
  <c r="F105" i="11"/>
  <c r="G103" i="11"/>
  <c r="F103" i="11"/>
  <c r="G101" i="11"/>
  <c r="F101" i="11"/>
  <c r="G99" i="11"/>
  <c r="G98" i="11" s="1"/>
  <c r="F99" i="11"/>
  <c r="F98" i="11" s="1"/>
  <c r="G96" i="11"/>
  <c r="G95" i="11" s="1"/>
  <c r="G94" i="11" s="1"/>
  <c r="G93" i="11" s="1"/>
  <c r="F96" i="11"/>
  <c r="F95" i="11" s="1"/>
  <c r="F94" i="11" s="1"/>
  <c r="F93" i="11" s="1"/>
  <c r="G92" i="11"/>
  <c r="F92" i="11"/>
  <c r="G89" i="11"/>
  <c r="G87" i="11"/>
  <c r="F89" i="11"/>
  <c r="F87" i="11"/>
  <c r="G84" i="11"/>
  <c r="F84" i="11"/>
  <c r="G81" i="11"/>
  <c r="G80" i="11"/>
  <c r="G79" i="11"/>
  <c r="F81" i="11"/>
  <c r="F80" i="11"/>
  <c r="F79" i="11"/>
  <c r="G78" i="11"/>
  <c r="F78" i="11"/>
  <c r="G75" i="11"/>
  <c r="F75" i="11"/>
  <c r="G72" i="11"/>
  <c r="F72" i="11"/>
  <c r="H26" i="12"/>
  <c r="H25" i="12" s="1"/>
  <c r="G26" i="12"/>
  <c r="G25" i="12" s="1"/>
  <c r="G69" i="11"/>
  <c r="G68" i="11"/>
  <c r="F69" i="11"/>
  <c r="F68" i="11"/>
  <c r="G65" i="11"/>
  <c r="F65" i="11"/>
  <c r="G64" i="11"/>
  <c r="F64" i="11"/>
  <c r="G62" i="11"/>
  <c r="F62" i="11"/>
  <c r="G63" i="11"/>
  <c r="F63" i="11"/>
  <c r="G61" i="11"/>
  <c r="F61" i="11"/>
  <c r="G59" i="11"/>
  <c r="F59" i="11"/>
  <c r="G58" i="11"/>
  <c r="F58" i="11"/>
  <c r="G57" i="11"/>
  <c r="F57" i="11"/>
  <c r="G56" i="11"/>
  <c r="F56" i="11"/>
  <c r="G55" i="11"/>
  <c r="F55" i="11"/>
  <c r="G53" i="11"/>
  <c r="F53" i="11"/>
  <c r="G52" i="11"/>
  <c r="F52" i="11"/>
  <c r="G51" i="11"/>
  <c r="F51" i="11"/>
  <c r="G44" i="11"/>
  <c r="F44" i="11"/>
  <c r="G43" i="11"/>
  <c r="F43" i="11"/>
  <c r="G41" i="11"/>
  <c r="F41" i="11"/>
  <c r="G40" i="11"/>
  <c r="F40" i="11"/>
  <c r="G38" i="11"/>
  <c r="F38" i="11"/>
  <c r="G36" i="11"/>
  <c r="F36" i="11"/>
  <c r="G35" i="11"/>
  <c r="F35" i="11"/>
  <c r="G32" i="11"/>
  <c r="F32" i="11"/>
  <c r="G29" i="11"/>
  <c r="F29" i="11"/>
  <c r="G28" i="11"/>
  <c r="F28" i="11"/>
  <c r="G27" i="11"/>
  <c r="F27" i="11"/>
  <c r="G26" i="11"/>
  <c r="F26" i="11"/>
  <c r="G25" i="11"/>
  <c r="F25" i="11"/>
  <c r="G20" i="11"/>
  <c r="F20" i="11"/>
  <c r="G24" i="11"/>
  <c r="F24" i="11"/>
  <c r="G23" i="11"/>
  <c r="F23" i="11"/>
  <c r="G22" i="11"/>
  <c r="F22" i="11"/>
  <c r="G21" i="11"/>
  <c r="F21" i="11"/>
  <c r="G19" i="11"/>
  <c r="F19" i="11"/>
  <c r="E52" i="9"/>
  <c r="D52" i="9"/>
  <c r="G329" i="12"/>
  <c r="H329" i="12"/>
  <c r="H256" i="12"/>
  <c r="H255" i="12" s="1"/>
  <c r="F236" i="11" l="1"/>
  <c r="G236" i="11"/>
  <c r="F18" i="11"/>
  <c r="F217" i="11"/>
  <c r="F216" i="11" s="1"/>
  <c r="G217" i="11"/>
  <c r="G216" i="11" s="1"/>
  <c r="F77" i="11"/>
  <c r="G77" i="11"/>
  <c r="G34" i="11"/>
  <c r="F34" i="11"/>
  <c r="F145" i="3"/>
  <c r="F144" i="3" s="1"/>
  <c r="F264" i="3"/>
  <c r="F263" i="3"/>
  <c r="F253" i="3"/>
  <c r="F252" i="3" s="1"/>
  <c r="F251" i="3"/>
  <c r="F250" i="3" s="1"/>
  <c r="F249" i="3"/>
  <c r="F248" i="3" s="1"/>
  <c r="F247" i="3"/>
  <c r="F246" i="3" s="1"/>
  <c r="F245" i="3"/>
  <c r="F244" i="3" s="1"/>
  <c r="F243" i="3"/>
  <c r="F242" i="3" s="1"/>
  <c r="F236" i="3"/>
  <c r="F234" i="3"/>
  <c r="F233" i="3" s="1"/>
  <c r="F262" i="3" l="1"/>
  <c r="F241" i="3"/>
  <c r="F240" i="3" s="1"/>
  <c r="F152" i="3"/>
  <c r="F147" i="3"/>
  <c r="F118" i="3"/>
  <c r="F124" i="3"/>
  <c r="F122" i="3"/>
  <c r="F99" i="3"/>
  <c r="F92" i="3"/>
  <c r="G440" i="1"/>
  <c r="G301" i="1"/>
  <c r="G300" i="1" s="1"/>
  <c r="G108" i="1"/>
  <c r="G107" i="1" s="1"/>
  <c r="G381" i="1"/>
  <c r="G380" i="1" s="1"/>
  <c r="G256" i="12" l="1"/>
  <c r="G255" i="12" s="1"/>
  <c r="H116" i="12" l="1"/>
  <c r="H115" i="12" s="1"/>
  <c r="G116" i="12"/>
  <c r="G115" i="12" s="1"/>
  <c r="H395" i="12"/>
  <c r="H394" i="12" s="1"/>
  <c r="H393" i="12" s="1"/>
  <c r="H392" i="12" s="1"/>
  <c r="H391" i="12" s="1"/>
  <c r="H388" i="12"/>
  <c r="H387" i="12" s="1"/>
  <c r="H385" i="12"/>
  <c r="H384" i="12" s="1"/>
  <c r="H383" i="12" s="1"/>
  <c r="H379" i="12"/>
  <c r="H377" i="12"/>
  <c r="H375" i="12"/>
  <c r="H373" i="12"/>
  <c r="H371" i="12"/>
  <c r="H367" i="12"/>
  <c r="H366" i="12" s="1"/>
  <c r="H364" i="12"/>
  <c r="H363" i="12" s="1"/>
  <c r="H362" i="12" s="1"/>
  <c r="H358" i="12"/>
  <c r="H356" i="12"/>
  <c r="H350" i="12"/>
  <c r="H349" i="12" s="1"/>
  <c r="H348" i="12" s="1"/>
  <c r="H345" i="12"/>
  <c r="H342" i="12"/>
  <c r="H336" i="12"/>
  <c r="H335" i="12" s="1"/>
  <c r="H334" i="12" s="1"/>
  <c r="H333" i="12" s="1"/>
  <c r="H328" i="12"/>
  <c r="H327" i="12" s="1"/>
  <c r="H326" i="12" s="1"/>
  <c r="E46" i="9" s="1"/>
  <c r="H324" i="12"/>
  <c r="H323" i="12" s="1"/>
  <c r="H322" i="12" s="1"/>
  <c r="H321" i="12" s="1"/>
  <c r="E45" i="9" s="1"/>
  <c r="H317" i="12"/>
  <c r="H316" i="12" s="1"/>
  <c r="H315" i="12" s="1"/>
  <c r="H314" i="12" s="1"/>
  <c r="H313" i="12" s="1"/>
  <c r="H311" i="12"/>
  <c r="H309" i="12"/>
  <c r="H307" i="12"/>
  <c r="H303" i="12"/>
  <c r="H302" i="12" s="1"/>
  <c r="H301" i="12" s="1"/>
  <c r="E32" i="9" s="1"/>
  <c r="H298" i="12"/>
  <c r="H297" i="12" s="1"/>
  <c r="H296" i="12" s="1"/>
  <c r="H294" i="12"/>
  <c r="H293" i="12" s="1"/>
  <c r="H292" i="12" s="1"/>
  <c r="H291" i="12" s="1"/>
  <c r="H288" i="12"/>
  <c r="H287" i="12" s="1"/>
  <c r="H286" i="12" s="1"/>
  <c r="E26" i="9" s="1"/>
  <c r="H283" i="12"/>
  <c r="H282" i="12" s="1"/>
  <c r="H277" i="12"/>
  <c r="H276" i="12" s="1"/>
  <c r="H275" i="12" s="1"/>
  <c r="H274" i="12" s="1"/>
  <c r="H271" i="12"/>
  <c r="H269" i="12"/>
  <c r="H265" i="12"/>
  <c r="H264" i="12" s="1"/>
  <c r="H262" i="12"/>
  <c r="H261" i="12" s="1"/>
  <c r="H259" i="12"/>
  <c r="H258" i="12" s="1"/>
  <c r="H251" i="12"/>
  <c r="H250" i="12" s="1"/>
  <c r="H249" i="12" s="1"/>
  <c r="H246" i="12"/>
  <c r="H245" i="12" s="1"/>
  <c r="H244" i="12" s="1"/>
  <c r="H241" i="12"/>
  <c r="H240" i="12" s="1"/>
  <c r="H239" i="12" s="1"/>
  <c r="H238" i="12" s="1"/>
  <c r="E18" i="9" s="1"/>
  <c r="H234" i="12"/>
  <c r="H229" i="12"/>
  <c r="H228" i="12" s="1"/>
  <c r="H227" i="12" s="1"/>
  <c r="H226" i="12" s="1"/>
  <c r="E16" i="9" s="1"/>
  <c r="H224" i="12"/>
  <c r="H223" i="12" s="1"/>
  <c r="H222" i="12" s="1"/>
  <c r="H221" i="12" s="1"/>
  <c r="E15" i="9" s="1"/>
  <c r="G224" i="12"/>
  <c r="H216" i="12"/>
  <c r="H215" i="12" s="1"/>
  <c r="H214" i="12" s="1"/>
  <c r="H213" i="12" s="1"/>
  <c r="H209" i="12"/>
  <c r="H208" i="12" s="1"/>
  <c r="H207" i="12" s="1"/>
  <c r="H206" i="12" s="1"/>
  <c r="H203" i="12"/>
  <c r="H202" i="12" s="1"/>
  <c r="H201" i="12" s="1"/>
  <c r="H200" i="12" s="1"/>
  <c r="E20" i="9" s="1"/>
  <c r="H197" i="12"/>
  <c r="H196" i="12" s="1"/>
  <c r="H195" i="12" s="1"/>
  <c r="H194" i="12" s="1"/>
  <c r="H190" i="12"/>
  <c r="H189" i="12" s="1"/>
  <c r="H188" i="12" s="1"/>
  <c r="H184" i="12"/>
  <c r="H183" i="12" s="1"/>
  <c r="H182" i="12" s="1"/>
  <c r="H179" i="12"/>
  <c r="H178" i="12" s="1"/>
  <c r="H177" i="12" s="1"/>
  <c r="H172" i="12"/>
  <c r="H171" i="12" s="1"/>
  <c r="H170" i="12" s="1"/>
  <c r="H167" i="12"/>
  <c r="H165" i="12"/>
  <c r="H162" i="12"/>
  <c r="H155" i="12"/>
  <c r="H154" i="12" s="1"/>
  <c r="H151" i="12"/>
  <c r="H150" i="12" s="1"/>
  <c r="H148" i="12"/>
  <c r="H147" i="12" s="1"/>
  <c r="H144" i="12"/>
  <c r="H143" i="12" s="1"/>
  <c r="H139" i="12"/>
  <c r="H138" i="12" s="1"/>
  <c r="H137" i="12" s="1"/>
  <c r="H134" i="12"/>
  <c r="H133" i="12" s="1"/>
  <c r="H130" i="12"/>
  <c r="H129" i="12" s="1"/>
  <c r="H125" i="12"/>
  <c r="H124" i="12"/>
  <c r="H122" i="12"/>
  <c r="H120" i="12"/>
  <c r="H112" i="12"/>
  <c r="H111" i="12" s="1"/>
  <c r="H109" i="12"/>
  <c r="H108" i="12" s="1"/>
  <c r="H106" i="12"/>
  <c r="H105" i="12" s="1"/>
  <c r="H103" i="12"/>
  <c r="H102" i="12" s="1"/>
  <c r="H100" i="12"/>
  <c r="H98" i="12"/>
  <c r="H97" i="12" s="1"/>
  <c r="H94" i="12"/>
  <c r="H92" i="12"/>
  <c r="H90" i="12"/>
  <c r="H89" i="12" s="1"/>
  <c r="H84" i="12"/>
  <c r="H80" i="12"/>
  <c r="H79" i="12" s="1"/>
  <c r="H77" i="12"/>
  <c r="H76" i="12" s="1"/>
  <c r="H73" i="12"/>
  <c r="H72" i="12" s="1"/>
  <c r="H70" i="12"/>
  <c r="H69" i="12" s="1"/>
  <c r="H67" i="12"/>
  <c r="H65" i="12"/>
  <c r="H86" i="12"/>
  <c r="H58" i="12"/>
  <c r="H56" i="12"/>
  <c r="H51" i="12"/>
  <c r="H48" i="12"/>
  <c r="H43" i="12"/>
  <c r="H38" i="12"/>
  <c r="H33" i="12"/>
  <c r="H31" i="12"/>
  <c r="H29" i="12"/>
  <c r="H21" i="12"/>
  <c r="H20" i="12" s="1"/>
  <c r="H19" i="12" s="1"/>
  <c r="E39" i="9" s="1"/>
  <c r="H17" i="12"/>
  <c r="H16" i="12" s="1"/>
  <c r="H15" i="12" s="1"/>
  <c r="H281" i="12" l="1"/>
  <c r="E25" i="9" s="1"/>
  <c r="H42" i="12"/>
  <c r="H41" i="12" s="1"/>
  <c r="H205" i="12"/>
  <c r="E51" i="9"/>
  <c r="E30" i="9"/>
  <c r="H212" i="12"/>
  <c r="H211" i="12" s="1"/>
  <c r="E19" i="9"/>
  <c r="H193" i="12"/>
  <c r="H273" i="12"/>
  <c r="E23" i="9"/>
  <c r="H233" i="12"/>
  <c r="H232" i="12" s="1"/>
  <c r="H231" i="12" s="1"/>
  <c r="E17" i="9" s="1"/>
  <c r="H37" i="12"/>
  <c r="H306" i="12"/>
  <c r="H305" i="12" s="1"/>
  <c r="H382" i="12"/>
  <c r="H381" i="12" s="1"/>
  <c r="H390" i="12"/>
  <c r="H370" i="12"/>
  <c r="H369" i="12" s="1"/>
  <c r="H361" i="12" s="1"/>
  <c r="H355" i="12"/>
  <c r="H354" i="12" s="1"/>
  <c r="H353" i="12" s="1"/>
  <c r="H341" i="12"/>
  <c r="H340" i="12" s="1"/>
  <c r="H320" i="12"/>
  <c r="H290" i="12"/>
  <c r="H268" i="12"/>
  <c r="H267" i="12" s="1"/>
  <c r="H243" i="12" s="1"/>
  <c r="H176" i="12"/>
  <c r="H161" i="12"/>
  <c r="H160" i="12"/>
  <c r="H159" i="12" s="1"/>
  <c r="H158" i="12" s="1"/>
  <c r="H146" i="12"/>
  <c r="H128" i="12"/>
  <c r="H119" i="12"/>
  <c r="H118" i="12" s="1"/>
  <c r="H96" i="12"/>
  <c r="H83" i="12" s="1"/>
  <c r="H82" i="12" s="1"/>
  <c r="H64" i="12"/>
  <c r="H63" i="12" s="1"/>
  <c r="H55" i="12"/>
  <c r="H47" i="12"/>
  <c r="H28" i="12"/>
  <c r="H14" i="12"/>
  <c r="G395" i="12"/>
  <c r="G394" i="12" s="1"/>
  <c r="G393" i="12" s="1"/>
  <c r="G392" i="12" s="1"/>
  <c r="G388" i="12"/>
  <c r="G387" i="12" s="1"/>
  <c r="G385" i="12"/>
  <c r="G384" i="12" s="1"/>
  <c r="G383" i="12" s="1"/>
  <c r="G382" i="12" s="1"/>
  <c r="G379" i="12"/>
  <c r="G377" i="12"/>
  <c r="G375" i="12"/>
  <c r="G373" i="12"/>
  <c r="G371" i="12"/>
  <c r="G367" i="12"/>
  <c r="G366" i="12" s="1"/>
  <c r="G364" i="12"/>
  <c r="G363" i="12" s="1"/>
  <c r="G362" i="12" s="1"/>
  <c r="G358" i="12"/>
  <c r="G356" i="12"/>
  <c r="G350" i="12"/>
  <c r="G349" i="12" s="1"/>
  <c r="G348" i="12" s="1"/>
  <c r="G345" i="12"/>
  <c r="G342" i="12"/>
  <c r="G336" i="12"/>
  <c r="G335" i="12" s="1"/>
  <c r="G334" i="12" s="1"/>
  <c r="G333" i="12" s="1"/>
  <c r="G328" i="12"/>
  <c r="G327" i="12" s="1"/>
  <c r="G326" i="12" s="1"/>
  <c r="D46" i="9" s="1"/>
  <c r="G324" i="12"/>
  <c r="G323" i="12" s="1"/>
  <c r="G322" i="12" s="1"/>
  <c r="G321" i="12" s="1"/>
  <c r="D45" i="9" s="1"/>
  <c r="G317" i="12"/>
  <c r="G316" i="12" s="1"/>
  <c r="G315" i="12" s="1"/>
  <c r="G314" i="12" s="1"/>
  <c r="G313" i="12" s="1"/>
  <c r="G311" i="12"/>
  <c r="G309" i="12"/>
  <c r="G307" i="12"/>
  <c r="G303" i="12"/>
  <c r="G302" i="12" s="1"/>
  <c r="G301" i="12" s="1"/>
  <c r="D32" i="9" s="1"/>
  <c r="G298" i="12"/>
  <c r="G297" i="12" s="1"/>
  <c r="G296" i="12" s="1"/>
  <c r="G294" i="12"/>
  <c r="G293" i="12" s="1"/>
  <c r="G292" i="12" s="1"/>
  <c r="G291" i="12" s="1"/>
  <c r="G288" i="12"/>
  <c r="G287" i="12" s="1"/>
  <c r="G286" i="12" s="1"/>
  <c r="D26" i="9" s="1"/>
  <c r="G283" i="12"/>
  <c r="G282" i="12" s="1"/>
  <c r="G277" i="12"/>
  <c r="G276" i="12" s="1"/>
  <c r="G275" i="12" s="1"/>
  <c r="G274" i="12" s="1"/>
  <c r="G271" i="12"/>
  <c r="G269" i="12"/>
  <c r="G265" i="12"/>
  <c r="G264" i="12" s="1"/>
  <c r="G262" i="12"/>
  <c r="G261" i="12" s="1"/>
  <c r="G259" i="12"/>
  <c r="G258" i="12" s="1"/>
  <c r="G251" i="12"/>
  <c r="G250" i="12" s="1"/>
  <c r="G249" i="12" s="1"/>
  <c r="G246" i="12"/>
  <c r="G245" i="12" s="1"/>
  <c r="G244" i="12" s="1"/>
  <c r="G241" i="12"/>
  <c r="G240" i="12" s="1"/>
  <c r="G239" i="12" s="1"/>
  <c r="G238" i="12" s="1"/>
  <c r="D18" i="9" s="1"/>
  <c r="G234" i="12"/>
  <c r="G233" i="12" s="1"/>
  <c r="G229" i="12"/>
  <c r="G228" i="12" s="1"/>
  <c r="G227" i="12" s="1"/>
  <c r="G226" i="12" s="1"/>
  <c r="D16" i="9" s="1"/>
  <c r="G223" i="12"/>
  <c r="G222" i="12" s="1"/>
  <c r="G221" i="12" s="1"/>
  <c r="D15" i="9" s="1"/>
  <c r="G216" i="12"/>
  <c r="G215" i="12" s="1"/>
  <c r="G214" i="12" s="1"/>
  <c r="G213" i="12" s="1"/>
  <c r="G209" i="12"/>
  <c r="G208" i="12" s="1"/>
  <c r="G207" i="12" s="1"/>
  <c r="G206" i="12" s="1"/>
  <c r="G203" i="12"/>
  <c r="G202" i="12" s="1"/>
  <c r="G201" i="12" s="1"/>
  <c r="G200" i="12" s="1"/>
  <c r="D20" i="9" s="1"/>
  <c r="G197" i="12"/>
  <c r="G196" i="12" s="1"/>
  <c r="G195" i="12" s="1"/>
  <c r="G194" i="12" s="1"/>
  <c r="G190" i="12"/>
  <c r="G189" i="12" s="1"/>
  <c r="G188" i="12" s="1"/>
  <c r="G184" i="12"/>
  <c r="G183" i="12" s="1"/>
  <c r="G182" i="12" s="1"/>
  <c r="G179" i="12"/>
  <c r="G178" i="12" s="1"/>
  <c r="G177" i="12" s="1"/>
  <c r="G172" i="12"/>
  <c r="G171" i="12" s="1"/>
  <c r="G170" i="12" s="1"/>
  <c r="G167" i="12"/>
  <c r="G165" i="12"/>
  <c r="G162" i="12"/>
  <c r="G155" i="12"/>
  <c r="G154" i="12" s="1"/>
  <c r="G151" i="12"/>
  <c r="G150" i="12" s="1"/>
  <c r="G148" i="12"/>
  <c r="G147" i="12" s="1"/>
  <c r="G144" i="12"/>
  <c r="G143" i="12" s="1"/>
  <c r="G139" i="12"/>
  <c r="G138" i="12" s="1"/>
  <c r="G137" i="12" s="1"/>
  <c r="G134" i="12"/>
  <c r="G133" i="12" s="1"/>
  <c r="G130" i="12"/>
  <c r="G129" i="12" s="1"/>
  <c r="G125" i="12"/>
  <c r="G124" i="12"/>
  <c r="G122" i="12"/>
  <c r="G120" i="12"/>
  <c r="G112" i="12"/>
  <c r="G111" i="12" s="1"/>
  <c r="G109" i="12"/>
  <c r="G108" i="12" s="1"/>
  <c r="G106" i="12"/>
  <c r="G105" i="12" s="1"/>
  <c r="F104" i="12"/>
  <c r="D104" i="12"/>
  <c r="C104" i="12"/>
  <c r="B104" i="12"/>
  <c r="A104" i="12"/>
  <c r="G103" i="12"/>
  <c r="G102" i="12" s="1"/>
  <c r="D103" i="12"/>
  <c r="C103" i="12"/>
  <c r="B103" i="12"/>
  <c r="G100" i="12"/>
  <c r="G98" i="12"/>
  <c r="G97" i="12" s="1"/>
  <c r="G94" i="12"/>
  <c r="G92" i="12"/>
  <c r="G90" i="12"/>
  <c r="G89" i="12" s="1"/>
  <c r="G86" i="12"/>
  <c r="G84" i="12"/>
  <c r="G80" i="12"/>
  <c r="G79" i="12" s="1"/>
  <c r="G77" i="12"/>
  <c r="G76" i="12" s="1"/>
  <c r="G73" i="12"/>
  <c r="G72" i="12" s="1"/>
  <c r="G70" i="12"/>
  <c r="G69" i="12" s="1"/>
  <c r="G67" i="12"/>
  <c r="G65" i="12"/>
  <c r="G58" i="12"/>
  <c r="G56" i="12"/>
  <c r="G51" i="12"/>
  <c r="G48" i="12"/>
  <c r="G43" i="12"/>
  <c r="G38" i="12"/>
  <c r="G33" i="12"/>
  <c r="G31" i="12"/>
  <c r="G29" i="12"/>
  <c r="G21" i="12"/>
  <c r="G20" i="12" s="1"/>
  <c r="G19" i="12" s="1"/>
  <c r="D39" i="9" s="1"/>
  <c r="G17" i="12"/>
  <c r="G16" i="12" s="1"/>
  <c r="G15" i="12" s="1"/>
  <c r="G47" i="12" l="1"/>
  <c r="G281" i="12"/>
  <c r="D25" i="9" s="1"/>
  <c r="D24" i="9" s="1"/>
  <c r="H280" i="12"/>
  <c r="G42" i="12"/>
  <c r="G41" i="12" s="1"/>
  <c r="H36" i="12"/>
  <c r="H35" i="12" s="1"/>
  <c r="H62" i="12"/>
  <c r="E36" i="9" s="1"/>
  <c r="H24" i="12"/>
  <c r="E42" i="9" s="1"/>
  <c r="H75" i="12"/>
  <c r="E37" i="9" s="1"/>
  <c r="H192" i="12"/>
  <c r="D30" i="9"/>
  <c r="H114" i="12"/>
  <c r="E38" i="9" s="1"/>
  <c r="G273" i="12"/>
  <c r="D23" i="9"/>
  <c r="H352" i="12"/>
  <c r="E29" i="9"/>
  <c r="H300" i="12"/>
  <c r="E33" i="9"/>
  <c r="G205" i="12"/>
  <c r="D51" i="9"/>
  <c r="H175" i="12"/>
  <c r="H174" i="12" s="1"/>
  <c r="E28" i="9"/>
  <c r="H360" i="12"/>
  <c r="E34" i="9"/>
  <c r="G212" i="12"/>
  <c r="G211" i="12" s="1"/>
  <c r="D19" i="9"/>
  <c r="G193" i="12"/>
  <c r="H157" i="12"/>
  <c r="E47" i="9"/>
  <c r="G341" i="12"/>
  <c r="G340" i="12" s="1"/>
  <c r="G339" i="12" s="1"/>
  <c r="G332" i="12" s="1"/>
  <c r="H54" i="12"/>
  <c r="G37" i="12"/>
  <c r="G128" i="12"/>
  <c r="H220" i="12"/>
  <c r="H339" i="12"/>
  <c r="H332" i="12" s="1"/>
  <c r="G306" i="12"/>
  <c r="G305" i="12" s="1"/>
  <c r="G290" i="12"/>
  <c r="H127" i="12"/>
  <c r="G232" i="12"/>
  <c r="G231" i="12" s="1"/>
  <c r="D17" i="9" s="1"/>
  <c r="G370" i="12"/>
  <c r="G369" i="12" s="1"/>
  <c r="G361" i="12" s="1"/>
  <c r="G55" i="12"/>
  <c r="G161" i="12"/>
  <c r="G355" i="12"/>
  <c r="G354" i="12" s="1"/>
  <c r="G353" i="12" s="1"/>
  <c r="G268" i="12"/>
  <c r="G267" i="12" s="1"/>
  <c r="G243" i="12" s="1"/>
  <c r="G28" i="12"/>
  <c r="G96" i="12"/>
  <c r="G83" i="12" s="1"/>
  <c r="G82" i="12" s="1"/>
  <c r="G64" i="12"/>
  <c r="G63" i="12" s="1"/>
  <c r="G119" i="12"/>
  <c r="G118" i="12" s="1"/>
  <c r="G160" i="12"/>
  <c r="G159" i="12" s="1"/>
  <c r="G158" i="12" s="1"/>
  <c r="G381" i="12"/>
  <c r="G320" i="12"/>
  <c r="G14" i="12"/>
  <c r="G176" i="12"/>
  <c r="G146" i="12"/>
  <c r="G391" i="12"/>
  <c r="G390" i="12"/>
  <c r="F111" i="3"/>
  <c r="F110" i="3" s="1"/>
  <c r="F109" i="3" s="1"/>
  <c r="F108" i="3" s="1"/>
  <c r="F95" i="3"/>
  <c r="F77" i="3"/>
  <c r="F75" i="3"/>
  <c r="F71" i="3"/>
  <c r="F68" i="3"/>
  <c r="F65" i="3"/>
  <c r="F57" i="3"/>
  <c r="F56" i="3" s="1"/>
  <c r="F40" i="3"/>
  <c r="F39" i="3"/>
  <c r="F32" i="3"/>
  <c r="F29" i="3"/>
  <c r="F25" i="3"/>
  <c r="F24" i="3"/>
  <c r="F19" i="3"/>
  <c r="G280" i="12" l="1"/>
  <c r="D21" i="9"/>
  <c r="D14" i="9" s="1"/>
  <c r="G36" i="12"/>
  <c r="G35" i="12" s="1"/>
  <c r="D43" i="9" s="1"/>
  <c r="G62" i="12"/>
  <c r="D36" i="9" s="1"/>
  <c r="H331" i="12"/>
  <c r="G75" i="12"/>
  <c r="D37" i="9" s="1"/>
  <c r="G24" i="12"/>
  <c r="D42" i="9" s="1"/>
  <c r="G114" i="12"/>
  <c r="D38" i="9" s="1"/>
  <c r="H219" i="12"/>
  <c r="G192" i="12"/>
  <c r="G175" i="12"/>
  <c r="G174" i="12" s="1"/>
  <c r="D28" i="9"/>
  <c r="H53" i="12"/>
  <c r="E49" i="9"/>
  <c r="H23" i="12"/>
  <c r="E43" i="9"/>
  <c r="H61" i="12"/>
  <c r="H60" i="12" s="1"/>
  <c r="E40" i="9"/>
  <c r="G300" i="12"/>
  <c r="D33" i="9"/>
  <c r="G157" i="12"/>
  <c r="D47" i="9"/>
  <c r="G352" i="12"/>
  <c r="D29" i="9"/>
  <c r="G360" i="12"/>
  <c r="D34" i="9"/>
  <c r="E21" i="9"/>
  <c r="G54" i="12"/>
  <c r="G220" i="12"/>
  <c r="G127" i="12"/>
  <c r="F38" i="3"/>
  <c r="G452" i="1"/>
  <c r="G451" i="1" s="1"/>
  <c r="G449" i="1"/>
  <c r="G448" i="1" s="1"/>
  <c r="G446" i="1"/>
  <c r="G445" i="1" s="1"/>
  <c r="G444" i="1" s="1"/>
  <c r="G438" i="1"/>
  <c r="G426" i="1"/>
  <c r="G425" i="1" s="1"/>
  <c r="G436" i="1"/>
  <c r="G434" i="1"/>
  <c r="G432" i="1"/>
  <c r="G409" i="1"/>
  <c r="G408" i="1" s="1"/>
  <c r="G405" i="1"/>
  <c r="G404" i="1" s="1"/>
  <c r="G401" i="1"/>
  <c r="G398" i="1"/>
  <c r="G392" i="1"/>
  <c r="G391" i="1" s="1"/>
  <c r="G314" i="1"/>
  <c r="G34" i="1"/>
  <c r="G33" i="1" s="1"/>
  <c r="G266" i="1"/>
  <c r="G245" i="1"/>
  <c r="G227" i="1"/>
  <c r="G226" i="1" s="1"/>
  <c r="G225" i="1" s="1"/>
  <c r="G331" i="12" l="1"/>
  <c r="G23" i="12"/>
  <c r="G219" i="12"/>
  <c r="H13" i="12"/>
  <c r="D31" i="9"/>
  <c r="G53" i="12"/>
  <c r="D49" i="9"/>
  <c r="H398" i="12"/>
  <c r="G61" i="12"/>
  <c r="G60" i="12" s="1"/>
  <c r="D40" i="9"/>
  <c r="D35" i="9" s="1"/>
  <c r="D27" i="9"/>
  <c r="G443" i="1"/>
  <c r="G397" i="1"/>
  <c r="G13" i="12" l="1"/>
  <c r="G398" i="12" s="1"/>
  <c r="G459" i="1"/>
  <c r="G415" i="1"/>
  <c r="G423" i="1"/>
  <c r="G422" i="1" s="1"/>
  <c r="G421" i="1" s="1"/>
  <c r="G362" i="1"/>
  <c r="G396" i="1" l="1"/>
  <c r="G407" i="1"/>
  <c r="G322" i="1"/>
  <c r="G390" i="1" l="1"/>
  <c r="G389" i="1" s="1"/>
  <c r="G395" i="1"/>
  <c r="G388" i="1" l="1"/>
  <c r="F93" i="3" l="1"/>
  <c r="G82" i="1" l="1"/>
  <c r="G81" i="1" l="1"/>
  <c r="F151" i="3" l="1"/>
  <c r="F150" i="3" s="1"/>
  <c r="F114" i="3"/>
  <c r="F113" i="3" s="1"/>
  <c r="G361" i="1"/>
  <c r="G360" i="1" s="1"/>
  <c r="G359" i="1" s="1"/>
  <c r="G352" i="1"/>
  <c r="G321" i="1"/>
  <c r="G320" i="1" s="1"/>
  <c r="G319" i="1" s="1"/>
  <c r="G318" i="1" l="1"/>
  <c r="D23" i="4"/>
  <c r="G148" i="11"/>
  <c r="G147" i="11" s="1"/>
  <c r="F148" i="11"/>
  <c r="F147" i="11" s="1"/>
  <c r="F173" i="3"/>
  <c r="F172" i="3" s="1"/>
  <c r="F171" i="3" s="1"/>
  <c r="F146" i="3"/>
  <c r="F143" i="3" s="1"/>
  <c r="G132" i="1" l="1"/>
  <c r="G131" i="1" s="1"/>
  <c r="G205" i="11" l="1"/>
  <c r="F205" i="11"/>
  <c r="G153" i="11"/>
  <c r="G152" i="11" s="1"/>
  <c r="F153" i="11"/>
  <c r="F152" i="11" s="1"/>
  <c r="G144" i="11"/>
  <c r="F144" i="11"/>
  <c r="G83" i="11"/>
  <c r="G82" i="11" s="1"/>
  <c r="F83" i="11"/>
  <c r="F82" i="11" s="1"/>
  <c r="G188" i="1" l="1"/>
  <c r="G187" i="1" s="1"/>
  <c r="F98" i="3"/>
  <c r="F94" i="3"/>
  <c r="F91" i="3" s="1"/>
  <c r="F97" i="3" l="1"/>
  <c r="F96" i="3" s="1"/>
  <c r="G304" i="1"/>
  <c r="G303" i="1" s="1"/>
  <c r="G105" i="1" l="1"/>
  <c r="G104" i="1" l="1"/>
  <c r="F230" i="3"/>
  <c r="F229" i="3" s="1"/>
  <c r="F220" i="3"/>
  <c r="F62" i="3" l="1"/>
  <c r="F61" i="3" s="1"/>
  <c r="F60" i="3" s="1"/>
  <c r="G385" i="1"/>
  <c r="G384" i="1" s="1"/>
  <c r="G383" i="1" s="1"/>
  <c r="G374" i="1" l="1"/>
  <c r="G67" i="1" l="1"/>
  <c r="G66" i="1" s="1"/>
  <c r="G65" i="1" s="1"/>
  <c r="G70" i="1"/>
  <c r="G85" i="1" l="1"/>
  <c r="G89" i="1"/>
  <c r="G91" i="1"/>
  <c r="G94" i="1"/>
  <c r="G97" i="1"/>
  <c r="G79" i="1"/>
  <c r="G78" i="1" s="1"/>
  <c r="G77" i="1" s="1"/>
  <c r="G165" i="1"/>
  <c r="G168" i="1"/>
  <c r="G171" i="1"/>
  <c r="G170" i="1" s="1"/>
  <c r="G176" i="1"/>
  <c r="G181" i="1"/>
  <c r="G180" i="1" s="1"/>
  <c r="G185" i="1"/>
  <c r="G184" i="1" s="1"/>
  <c r="G192" i="1"/>
  <c r="G191" i="1" s="1"/>
  <c r="G367" i="1"/>
  <c r="G366" i="1" s="1"/>
  <c r="G365" i="1" s="1"/>
  <c r="G364" i="1" s="1"/>
  <c r="G358" i="1" s="1"/>
  <c r="F157" i="3"/>
  <c r="F156" i="3" s="1"/>
  <c r="F178" i="3"/>
  <c r="F177" i="3" s="1"/>
  <c r="F176" i="3" s="1"/>
  <c r="F170" i="3" s="1"/>
  <c r="F159" i="3"/>
  <c r="F158" i="3" s="1"/>
  <c r="F161" i="3"/>
  <c r="F162" i="3"/>
  <c r="F165" i="3"/>
  <c r="F164" i="3" s="1"/>
  <c r="F163" i="3" s="1"/>
  <c r="F167" i="3"/>
  <c r="F166" i="3" s="1"/>
  <c r="F175" i="3"/>
  <c r="F174" i="3" s="1"/>
  <c r="F169" i="3"/>
  <c r="F168" i="3" s="1"/>
  <c r="G118" i="1"/>
  <c r="G124" i="1"/>
  <c r="G123" i="1" s="1"/>
  <c r="G137" i="1"/>
  <c r="G136" i="1" s="1"/>
  <c r="G120" i="1"/>
  <c r="G126" i="1"/>
  <c r="G134" i="1"/>
  <c r="G128" i="1"/>
  <c r="G37" i="1"/>
  <c r="G39" i="1"/>
  <c r="G41" i="1"/>
  <c r="F120" i="3"/>
  <c r="F119" i="3" s="1"/>
  <c r="G160" i="11"/>
  <c r="F160" i="11"/>
  <c r="G102" i="11"/>
  <c r="F102" i="11"/>
  <c r="G100" i="11"/>
  <c r="F100" i="11"/>
  <c r="G88" i="11"/>
  <c r="F88" i="11"/>
  <c r="G86" i="11"/>
  <c r="F86" i="11"/>
  <c r="F116" i="3"/>
  <c r="F115" i="3" s="1"/>
  <c r="G354" i="1"/>
  <c r="F117" i="3"/>
  <c r="F104" i="3"/>
  <c r="F103" i="3" s="1"/>
  <c r="F102" i="3"/>
  <c r="F101" i="3" s="1"/>
  <c r="F59" i="3"/>
  <c r="F58" i="3" s="1"/>
  <c r="F55" i="3" s="1"/>
  <c r="F54" i="3"/>
  <c r="F53" i="3"/>
  <c r="F52" i="3"/>
  <c r="F36" i="3"/>
  <c r="F35" i="3"/>
  <c r="F34" i="3"/>
  <c r="G378" i="1"/>
  <c r="G377" i="1" s="1"/>
  <c r="G376" i="1" s="1"/>
  <c r="G281" i="1"/>
  <c r="G151" i="1"/>
  <c r="G150" i="1" s="1"/>
  <c r="G149" i="1" s="1"/>
  <c r="G102" i="1"/>
  <c r="G101" i="1" s="1"/>
  <c r="G100" i="1" s="1"/>
  <c r="G49" i="1"/>
  <c r="G31" i="1"/>
  <c r="G30" i="1" s="1"/>
  <c r="G29" i="1" s="1"/>
  <c r="G18" i="1"/>
  <c r="G239" i="11"/>
  <c r="G233" i="11"/>
  <c r="G232" i="11" s="1"/>
  <c r="G230" i="11"/>
  <c r="G229" i="11" s="1"/>
  <c r="F239" i="11"/>
  <c r="F233" i="11"/>
  <c r="F232" i="11" s="1"/>
  <c r="F230" i="11"/>
  <c r="F229" i="11" s="1"/>
  <c r="G214" i="11"/>
  <c r="G213" i="11" s="1"/>
  <c r="G211" i="11"/>
  <c r="G208" i="11" s="1"/>
  <c r="F214" i="11"/>
  <c r="F213" i="11" s="1"/>
  <c r="F211" i="11"/>
  <c r="F208" i="11" s="1"/>
  <c r="G203" i="11"/>
  <c r="G201" i="11"/>
  <c r="F203" i="11"/>
  <c r="F201" i="11"/>
  <c r="G197" i="11"/>
  <c r="G195" i="11"/>
  <c r="F197" i="11"/>
  <c r="F195" i="11"/>
  <c r="G192" i="11"/>
  <c r="F191" i="11"/>
  <c r="G189" i="11"/>
  <c r="G188" i="11" s="1"/>
  <c r="F189" i="11"/>
  <c r="F188" i="11" s="1"/>
  <c r="G186" i="11"/>
  <c r="G185" i="11" s="1"/>
  <c r="F186" i="11"/>
  <c r="F185" i="11" s="1"/>
  <c r="G180" i="11"/>
  <c r="F180" i="11"/>
  <c r="G158" i="11"/>
  <c r="G156" i="11"/>
  <c r="F158" i="11"/>
  <c r="F156" i="11"/>
  <c r="G150" i="11"/>
  <c r="G146" i="11" s="1"/>
  <c r="F150" i="11"/>
  <c r="F146" i="11" s="1"/>
  <c r="G142" i="11"/>
  <c r="F142" i="11"/>
  <c r="G140" i="11"/>
  <c r="G139" i="11" s="1"/>
  <c r="F140" i="11"/>
  <c r="F139" i="11" s="1"/>
  <c r="G134" i="11"/>
  <c r="F134" i="11"/>
  <c r="G132" i="11"/>
  <c r="F132" i="11"/>
  <c r="G129" i="11"/>
  <c r="F129" i="11"/>
  <c r="G127" i="11"/>
  <c r="F127" i="11"/>
  <c r="G123" i="11"/>
  <c r="G122" i="11" s="1"/>
  <c r="F123" i="11"/>
  <c r="F122" i="11" s="1"/>
  <c r="G120" i="11"/>
  <c r="F120" i="11"/>
  <c r="G113" i="11"/>
  <c r="F113" i="11"/>
  <c r="G111" i="11"/>
  <c r="F111" i="11"/>
  <c r="G109" i="11"/>
  <c r="F109" i="11"/>
  <c r="G107" i="11"/>
  <c r="F107" i="11"/>
  <c r="G104" i="11"/>
  <c r="F104" i="11"/>
  <c r="G91" i="11"/>
  <c r="G90" i="11" s="1"/>
  <c r="F91" i="11"/>
  <c r="F90" i="11" s="1"/>
  <c r="G76" i="11"/>
  <c r="F76" i="11"/>
  <c r="G74" i="11"/>
  <c r="G73" i="11" s="1"/>
  <c r="F74" i="11"/>
  <c r="F73" i="11" s="1"/>
  <c r="G71" i="11"/>
  <c r="G70" i="11" s="1"/>
  <c r="F71" i="11"/>
  <c r="F70" i="11" s="1"/>
  <c r="G37" i="11"/>
  <c r="F37" i="11"/>
  <c r="G31" i="11"/>
  <c r="F31" i="11"/>
  <c r="F266" i="3"/>
  <c r="F265" i="3" s="1"/>
  <c r="F260" i="3"/>
  <c r="F259" i="3" s="1"/>
  <c r="F258" i="3" s="1"/>
  <c r="F257" i="3"/>
  <c r="F256" i="3" s="1"/>
  <c r="F239" i="3"/>
  <c r="F238" i="3" s="1"/>
  <c r="F237" i="3" s="1"/>
  <c r="F235" i="3"/>
  <c r="F232" i="3" s="1"/>
  <c r="F228" i="3"/>
  <c r="F227" i="3" s="1"/>
  <c r="F226" i="3"/>
  <c r="F225" i="3" s="1"/>
  <c r="F222" i="3"/>
  <c r="F221" i="3" s="1"/>
  <c r="F219" i="3"/>
  <c r="F217" i="3"/>
  <c r="F216" i="3" s="1"/>
  <c r="F214" i="3"/>
  <c r="F213" i="3" s="1"/>
  <c r="F212" i="3" s="1"/>
  <c r="F211" i="3"/>
  <c r="F210" i="3" s="1"/>
  <c r="F209" i="3" s="1"/>
  <c r="F208" i="3"/>
  <c r="F207" i="3"/>
  <c r="F205" i="3"/>
  <c r="F204" i="3" s="1"/>
  <c r="F203" i="3"/>
  <c r="F202" i="3"/>
  <c r="F198" i="3"/>
  <c r="F197" i="3"/>
  <c r="F194" i="3"/>
  <c r="F193" i="3"/>
  <c r="F192" i="3"/>
  <c r="F191" i="3"/>
  <c r="F188" i="3"/>
  <c r="F187" i="3"/>
  <c r="F185" i="3"/>
  <c r="F184" i="3" s="1"/>
  <c r="F183" i="3"/>
  <c r="F182" i="3" s="1"/>
  <c r="F181" i="3"/>
  <c r="F180" i="3" s="1"/>
  <c r="A138" i="1"/>
  <c r="F154" i="3"/>
  <c r="F153" i="3" s="1"/>
  <c r="F149" i="3" s="1"/>
  <c r="F140" i="3"/>
  <c r="F139" i="3" s="1"/>
  <c r="F142" i="3"/>
  <c r="F141" i="3" s="1"/>
  <c r="F138" i="3"/>
  <c r="F137" i="3"/>
  <c r="F135" i="3"/>
  <c r="F134" i="3" s="1"/>
  <c r="F133" i="3"/>
  <c r="F132" i="3" s="1"/>
  <c r="F131" i="3"/>
  <c r="F130" i="3" s="1"/>
  <c r="F129" i="3"/>
  <c r="F128" i="3" s="1"/>
  <c r="F126" i="3"/>
  <c r="F125" i="3"/>
  <c r="F123" i="3"/>
  <c r="F107" i="3"/>
  <c r="F106" i="3" s="1"/>
  <c r="F105" i="3" s="1"/>
  <c r="F89" i="3"/>
  <c r="F88" i="3" s="1"/>
  <c r="F87" i="3" s="1"/>
  <c r="F86" i="3"/>
  <c r="F85" i="3" s="1"/>
  <c r="F84" i="3" s="1"/>
  <c r="F83" i="3"/>
  <c r="F82" i="3"/>
  <c r="F79" i="3"/>
  <c r="F78" i="3"/>
  <c r="F76" i="3"/>
  <c r="F73" i="3"/>
  <c r="F72" i="3"/>
  <c r="F70" i="3"/>
  <c r="F69" i="3"/>
  <c r="F67" i="3"/>
  <c r="F66" i="3"/>
  <c r="F48" i="3"/>
  <c r="F47" i="3"/>
  <c r="F45" i="3"/>
  <c r="F44" i="3"/>
  <c r="F42" i="3"/>
  <c r="F41" i="3" s="1"/>
  <c r="F31" i="3"/>
  <c r="F30" i="3" s="1"/>
  <c r="F28" i="3"/>
  <c r="F27" i="3"/>
  <c r="F26" i="3"/>
  <c r="F23" i="3"/>
  <c r="F22" i="3"/>
  <c r="F21" i="3"/>
  <c r="F20" i="3"/>
  <c r="F18" i="3"/>
  <c r="E48" i="9"/>
  <c r="G111" i="1"/>
  <c r="G110" i="1" s="1"/>
  <c r="G209" i="1"/>
  <c r="G208" i="1" s="1"/>
  <c r="G207" i="1" s="1"/>
  <c r="G296" i="1"/>
  <c r="G295" i="1" s="1"/>
  <c r="G294" i="1" s="1"/>
  <c r="G430" i="1"/>
  <c r="G429" i="1" s="1"/>
  <c r="G72" i="1"/>
  <c r="G69" i="1" s="1"/>
  <c r="G64" i="1" s="1"/>
  <c r="G328" i="1"/>
  <c r="G327" i="1" s="1"/>
  <c r="G234" i="1"/>
  <c r="G233" i="1" s="1"/>
  <c r="G232" i="1" s="1"/>
  <c r="G231" i="1" s="1"/>
  <c r="G216" i="1"/>
  <c r="G215" i="1" s="1"/>
  <c r="G214" i="1" s="1"/>
  <c r="G58" i="1"/>
  <c r="G53" i="1"/>
  <c r="G46" i="1"/>
  <c r="G277" i="1"/>
  <c r="G258" i="1"/>
  <c r="G257" i="1" s="1"/>
  <c r="G256" i="1" s="1"/>
  <c r="G255" i="1" s="1"/>
  <c r="G21" i="1"/>
  <c r="G20" i="1" s="1"/>
  <c r="G159" i="1"/>
  <c r="G417" i="1"/>
  <c r="G316" i="1"/>
  <c r="G310" i="1"/>
  <c r="G309" i="1" s="1"/>
  <c r="G307" i="1"/>
  <c r="G306" i="1" s="1"/>
  <c r="G373" i="1"/>
  <c r="G372" i="1" s="1"/>
  <c r="G371" i="1" s="1"/>
  <c r="G114" i="1"/>
  <c r="G113" i="1" s="1"/>
  <c r="B137" i="1"/>
  <c r="C137" i="1"/>
  <c r="D137" i="1"/>
  <c r="B138" i="1"/>
  <c r="C138" i="1"/>
  <c r="D138" i="1"/>
  <c r="F138" i="1"/>
  <c r="G356" i="1"/>
  <c r="G25" i="1"/>
  <c r="G24" i="1" s="1"/>
  <c r="G23" i="1" s="1"/>
  <c r="D39" i="4" s="1"/>
  <c r="G348" i="1"/>
  <c r="G347" i="1" s="1"/>
  <c r="G346" i="1" s="1"/>
  <c r="G272" i="1"/>
  <c r="G271" i="1" s="1"/>
  <c r="G270" i="1" s="1"/>
  <c r="G269" i="1" s="1"/>
  <c r="D16" i="4" s="1"/>
  <c r="G251" i="1"/>
  <c r="G250" i="1" s="1"/>
  <c r="G249" i="1" s="1"/>
  <c r="G248" i="1" s="1"/>
  <c r="G240" i="1"/>
  <c r="G239" i="1" s="1"/>
  <c r="G238" i="1" s="1"/>
  <c r="G237" i="1" s="1"/>
  <c r="D20" i="4" s="1"/>
  <c r="G202" i="1"/>
  <c r="G333" i="1"/>
  <c r="G332" i="1" s="1"/>
  <c r="G331" i="1" s="1"/>
  <c r="D26" i="4" s="1"/>
  <c r="G286" i="1"/>
  <c r="G285" i="1" s="1"/>
  <c r="G284" i="1" s="1"/>
  <c r="G283" i="1" s="1"/>
  <c r="D18" i="4" s="1"/>
  <c r="G339" i="1"/>
  <c r="G338" i="1" s="1"/>
  <c r="G337" i="1" s="1"/>
  <c r="G336" i="1" s="1"/>
  <c r="G343" i="1"/>
  <c r="G342" i="1" s="1"/>
  <c r="G341" i="1" s="1"/>
  <c r="D30" i="4" s="1"/>
  <c r="G61" i="1"/>
  <c r="G143" i="1"/>
  <c r="G142" i="1" s="1"/>
  <c r="G146" i="1"/>
  <c r="G145" i="1" s="1"/>
  <c r="G157" i="1"/>
  <c r="G155" i="1"/>
  <c r="G160" i="1"/>
  <c r="G140" i="1"/>
  <c r="G139" i="1" s="1"/>
  <c r="G199" i="1"/>
  <c r="G244" i="1"/>
  <c r="G243" i="1" s="1"/>
  <c r="G242" i="1" s="1"/>
  <c r="G291" i="1"/>
  <c r="G290" i="1" s="1"/>
  <c r="G289" i="1" s="1"/>
  <c r="G204" i="1"/>
  <c r="G458" i="1"/>
  <c r="G457" i="1" s="1"/>
  <c r="G456" i="1" s="1"/>
  <c r="G265" i="1"/>
  <c r="G264" i="1" s="1"/>
  <c r="G263" i="1" s="1"/>
  <c r="G221" i="1"/>
  <c r="G220" i="1" s="1"/>
  <c r="G219" i="1" s="1"/>
  <c r="G97" i="11" l="1"/>
  <c r="F97" i="11"/>
  <c r="F231" i="3"/>
  <c r="F121" i="3"/>
  <c r="F112" i="3" s="1"/>
  <c r="G351" i="1"/>
  <c r="G350" i="1" s="1"/>
  <c r="D33" i="4" s="1"/>
  <c r="G213" i="1"/>
  <c r="G212" i="1" s="1"/>
  <c r="G130" i="1"/>
  <c r="G117" i="1" s="1"/>
  <c r="G116" i="1" s="1"/>
  <c r="G99" i="1" s="1"/>
  <c r="G414" i="1"/>
  <c r="G413" i="1" s="1"/>
  <c r="G412" i="1" s="1"/>
  <c r="G88" i="1"/>
  <c r="G36" i="1"/>
  <c r="G28" i="1" s="1"/>
  <c r="G96" i="1"/>
  <c r="G93" i="1"/>
  <c r="G84" i="1"/>
  <c r="G175" i="1"/>
  <c r="G174" i="1" s="1"/>
  <c r="G52" i="1"/>
  <c r="G51" i="1" s="1"/>
  <c r="G17" i="1"/>
  <c r="G16" i="1" s="1"/>
  <c r="F200" i="11"/>
  <c r="F199" i="11" s="1"/>
  <c r="G200" i="11"/>
  <c r="G199" i="11" s="1"/>
  <c r="F162" i="11"/>
  <c r="F155" i="11" s="1"/>
  <c r="G162" i="11"/>
  <c r="G155" i="11" s="1"/>
  <c r="F67" i="11"/>
  <c r="F66" i="11" s="1"/>
  <c r="G67" i="11"/>
  <c r="G66" i="11" s="1"/>
  <c r="G442" i="1"/>
  <c r="G326" i="1"/>
  <c r="F186" i="3"/>
  <c r="F179" i="3" s="1"/>
  <c r="F218" i="3"/>
  <c r="F207" i="11"/>
  <c r="G182" i="11"/>
  <c r="G60" i="11"/>
  <c r="F177" i="11"/>
  <c r="F115" i="11"/>
  <c r="F106" i="11" s="1"/>
  <c r="F126" i="11"/>
  <c r="F166" i="11"/>
  <c r="F165" i="11" s="1"/>
  <c r="G166" i="11"/>
  <c r="G165" i="11" s="1"/>
  <c r="F172" i="11"/>
  <c r="F171" i="11" s="1"/>
  <c r="F182" i="11"/>
  <c r="G136" i="11"/>
  <c r="G131" i="11" s="1"/>
  <c r="G42" i="11"/>
  <c r="G172" i="11"/>
  <c r="G171" i="11" s="1"/>
  <c r="F17" i="11"/>
  <c r="G39" i="11"/>
  <c r="G50" i="11"/>
  <c r="G115" i="11"/>
  <c r="G106" i="11" s="1"/>
  <c r="F136" i="11"/>
  <c r="F131" i="11" s="1"/>
  <c r="D50" i="9"/>
  <c r="E24" i="9"/>
  <c r="D22" i="9"/>
  <c r="E22" i="9"/>
  <c r="G85" i="11"/>
  <c r="F42" i="11"/>
  <c r="G126" i="11"/>
  <c r="E50" i="9"/>
  <c r="G18" i="11"/>
  <c r="G17" i="11" s="1"/>
  <c r="F60" i="11"/>
  <c r="G194" i="11"/>
  <c r="F235" i="11"/>
  <c r="F228" i="11" s="1"/>
  <c r="F39" i="11"/>
  <c r="F50" i="11"/>
  <c r="G177" i="11"/>
  <c r="F194" i="11"/>
  <c r="G207" i="11"/>
  <c r="G235" i="11"/>
  <c r="G228" i="11" s="1"/>
  <c r="F85" i="11"/>
  <c r="F192" i="11"/>
  <c r="G191" i="11"/>
  <c r="F224" i="3"/>
  <c r="F223" i="3" s="1"/>
  <c r="G45" i="1"/>
  <c r="G44" i="1" s="1"/>
  <c r="F90" i="3"/>
  <c r="F81" i="3"/>
  <c r="F80" i="3" s="1"/>
  <c r="D46" i="4"/>
  <c r="G276" i="1"/>
  <c r="G275" i="1" s="1"/>
  <c r="G274" i="1" s="1"/>
  <c r="D17" i="4" s="1"/>
  <c r="G57" i="1"/>
  <c r="F206" i="3"/>
  <c r="G313" i="1"/>
  <c r="G312" i="1" s="1"/>
  <c r="G335" i="1"/>
  <c r="G428" i="1"/>
  <c r="G420" i="1" s="1"/>
  <c r="F43" i="3"/>
  <c r="F201" i="3"/>
  <c r="F46" i="3"/>
  <c r="F196" i="3"/>
  <c r="F195" i="3" s="1"/>
  <c r="F17" i="3"/>
  <c r="F33" i="3"/>
  <c r="F51" i="3"/>
  <c r="F50" i="3" s="1"/>
  <c r="G154" i="1"/>
  <c r="F74" i="3"/>
  <c r="G164" i="1"/>
  <c r="G163" i="1" s="1"/>
  <c r="F190" i="3"/>
  <c r="F189" i="3" s="1"/>
  <c r="F100" i="3"/>
  <c r="G230" i="1"/>
  <c r="F64" i="3"/>
  <c r="F136" i="3"/>
  <c r="F127" i="3" s="1"/>
  <c r="F255" i="3"/>
  <c r="G254" i="1"/>
  <c r="G253" i="1" s="1"/>
  <c r="D45" i="4"/>
  <c r="D22" i="4"/>
  <c r="D15" i="4"/>
  <c r="G247" i="1"/>
  <c r="D51" i="4"/>
  <c r="D50" i="4" s="1"/>
  <c r="D19" i="4"/>
  <c r="G455" i="1"/>
  <c r="G454" i="1"/>
  <c r="F261" i="3"/>
  <c r="D32" i="4"/>
  <c r="F215" i="3"/>
  <c r="G197" i="1"/>
  <c r="G196" i="1" s="1"/>
  <c r="G195" i="1" s="1"/>
  <c r="G198" i="1"/>
  <c r="F160" i="3"/>
  <c r="F155" i="3" s="1"/>
  <c r="G183" i="1"/>
  <c r="G288" i="1" l="1"/>
  <c r="D21" i="4" s="1"/>
  <c r="D14" i="4" s="1"/>
  <c r="G419" i="1"/>
  <c r="D34" i="4"/>
  <c r="G325" i="1"/>
  <c r="D25" i="4"/>
  <c r="D24" i="4" s="1"/>
  <c r="G411" i="1"/>
  <c r="D29" i="4"/>
  <c r="G153" i="1"/>
  <c r="G148" i="1" s="1"/>
  <c r="G345" i="1"/>
  <c r="G162" i="1"/>
  <c r="D40" i="4" s="1"/>
  <c r="G229" i="1"/>
  <c r="G15" i="1"/>
  <c r="G14" i="1" s="1"/>
  <c r="D28" i="4"/>
  <c r="G211" i="1"/>
  <c r="G87" i="1"/>
  <c r="G176" i="11"/>
  <c r="G175" i="11" s="1"/>
  <c r="G125" i="11" s="1"/>
  <c r="E35" i="9"/>
  <c r="E44" i="9"/>
  <c r="G49" i="11"/>
  <c r="G45" i="11" s="1"/>
  <c r="E31" i="9"/>
  <c r="F176" i="11"/>
  <c r="F175" i="11" s="1"/>
  <c r="F125" i="11" s="1"/>
  <c r="F33" i="11"/>
  <c r="F16" i="11" s="1"/>
  <c r="D37" i="4"/>
  <c r="G43" i="1"/>
  <c r="D43" i="4" s="1"/>
  <c r="D49" i="4"/>
  <c r="D48" i="4" s="1"/>
  <c r="G63" i="1"/>
  <c r="G33" i="11"/>
  <c r="G16" i="11" s="1"/>
  <c r="E14" i="9"/>
  <c r="D41" i="9"/>
  <c r="D48" i="9"/>
  <c r="E41" i="9"/>
  <c r="F49" i="11"/>
  <c r="F45" i="11" s="1"/>
  <c r="D44" i="9"/>
  <c r="F200" i="3"/>
  <c r="F199" i="3" s="1"/>
  <c r="G370" i="1"/>
  <c r="F37" i="3"/>
  <c r="F254" i="3"/>
  <c r="F16" i="3"/>
  <c r="F63" i="3"/>
  <c r="F49" i="3" s="1"/>
  <c r="G194" i="1"/>
  <c r="D47" i="4"/>
  <c r="D44" i="4" s="1"/>
  <c r="D42" i="4"/>
  <c r="G242" i="11" l="1"/>
  <c r="F242" i="11"/>
  <c r="D53" i="9"/>
  <c r="G387" i="1"/>
  <c r="F15" i="3"/>
  <c r="D31" i="4"/>
  <c r="F148" i="3"/>
  <c r="G262" i="1"/>
  <c r="G261" i="1" s="1"/>
  <c r="D38" i="4"/>
  <c r="D27" i="4"/>
  <c r="G76" i="1"/>
  <c r="D36" i="4" s="1"/>
  <c r="D41" i="4"/>
  <c r="E27" i="9"/>
  <c r="E53" i="9" s="1"/>
  <c r="G27" i="1"/>
  <c r="F269" i="3" l="1"/>
  <c r="D35" i="4"/>
  <c r="D52" i="4" s="1"/>
  <c r="G75" i="1"/>
  <c r="G74" i="1" s="1"/>
  <c r="G13" i="1"/>
  <c r="G461" i="1" l="1"/>
</calcChain>
</file>

<file path=xl/sharedStrings.xml><?xml version="1.0" encoding="utf-8"?>
<sst xmlns="http://schemas.openxmlformats.org/spreadsheetml/2006/main" count="6136" uniqueCount="375">
  <si>
    <t xml:space="preserve"> тыс. рублей    </t>
  </si>
  <si>
    <t>Наименование</t>
  </si>
  <si>
    <t>Рз</t>
  </si>
  <si>
    <t>Общегосударственные вопросы</t>
  </si>
  <si>
    <t>01</t>
  </si>
  <si>
    <t>03</t>
  </si>
  <si>
    <t>04</t>
  </si>
  <si>
    <t>06</t>
  </si>
  <si>
    <t>07</t>
  </si>
  <si>
    <t>08</t>
  </si>
  <si>
    <t>Другие общегосударственные вопросы</t>
  </si>
  <si>
    <t>02</t>
  </si>
  <si>
    <t>09</t>
  </si>
  <si>
    <t>10</t>
  </si>
  <si>
    <t>Образование</t>
  </si>
  <si>
    <t>Общее образование</t>
  </si>
  <si>
    <t>Другие вопросы в области образования</t>
  </si>
  <si>
    <t>Социальная политика</t>
  </si>
  <si>
    <t>Культура</t>
  </si>
  <si>
    <t>05</t>
  </si>
  <si>
    <t>Дошкольное образование</t>
  </si>
  <si>
    <t>Национальная экономика</t>
  </si>
  <si>
    <t>Пр</t>
  </si>
  <si>
    <t>ЦСР</t>
  </si>
  <si>
    <t>ВР</t>
  </si>
  <si>
    <t>Руководство и управление в сфере установленных функций</t>
  </si>
  <si>
    <t>Сельское хозяйство и рыболовство</t>
  </si>
  <si>
    <t>14</t>
  </si>
  <si>
    <t>057</t>
  </si>
  <si>
    <t>074</t>
  </si>
  <si>
    <t>Охрана семьи и детства</t>
  </si>
  <si>
    <t>082</t>
  </si>
  <si>
    <t>092</t>
  </si>
  <si>
    <t>303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</si>
  <si>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</si>
  <si>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Библиотеки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</si>
  <si>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</si>
  <si>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Музеи и постоянные выставки</t>
  </si>
  <si>
    <t>Выплаты семьям опекунов на содержание подопечных детей</t>
  </si>
  <si>
    <t>Код</t>
  </si>
  <si>
    <t>Другие вопросы в области культуры, кинематографии</t>
  </si>
  <si>
    <t>13</t>
  </si>
  <si>
    <t>Национальная безопасность и правоохранительная деятельность</t>
  </si>
  <si>
    <t>Итого</t>
  </si>
  <si>
    <t>Пенсионное обеспечение</t>
  </si>
  <si>
    <t>Национальная оборона</t>
  </si>
  <si>
    <t>Мобилизационная и вневойсковая подготовка</t>
  </si>
  <si>
    <t>ПРИЛОЖЕНИЕ № 6</t>
  </si>
  <si>
    <t>610</t>
  </si>
  <si>
    <t>Субсидии бюджетным учреждениям</t>
  </si>
  <si>
    <t>Культура, кинематография</t>
  </si>
  <si>
    <t>Расходы на обеспечение деятельности (оказание услуг) подведомственных учреждений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</si>
  <si>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</si>
  <si>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</si>
  <si>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Расходы на обеспечение деятельности (оказание услуг) иных подведомственных учреждений</t>
  </si>
  <si>
    <t>Иные вопросы в отраслях социальной сферы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</si>
  <si>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</si>
  <si>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Процентные платежи по долговым обязательствам</t>
  </si>
  <si>
    <t>730</t>
  </si>
  <si>
    <t>Обслуживание муниципального долга</t>
  </si>
  <si>
    <t xml:space="preserve">03 </t>
  </si>
  <si>
    <t>Иные вопросы в сфере социальной политики</t>
  </si>
  <si>
    <t>Доплаты к пенсиям</t>
  </si>
  <si>
    <t>Дорожное хозяйство (дорожные фонды)</t>
  </si>
  <si>
    <t>Иные вопросы в области национальной экономики</t>
  </si>
  <si>
    <t>850</t>
  </si>
  <si>
    <t>Уплата налогов, сборов и иных платежей</t>
  </si>
  <si>
    <t>Учреждения культуры</t>
  </si>
  <si>
    <t>Расходы на реализацию мероприятий муниципальных целевых программ</t>
  </si>
  <si>
    <t>11</t>
  </si>
  <si>
    <t>Руководство и управление в сфере установленных функций органов местного самоуправления</t>
  </si>
  <si>
    <t>Школы начальные, неполные средние и средние</t>
  </si>
  <si>
    <t>Организация предоставления дополнительного образования детей в муниципальных образовательных учреждениях дополнительного образования детей</t>
  </si>
  <si>
    <t>Выплаты приемной семье на содержание подопечных детей</t>
  </si>
  <si>
    <t>Вознаграждение приемному родителю</t>
  </si>
  <si>
    <t>Иные расходы органов местного самоуправления</t>
  </si>
  <si>
    <t>Иные 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</si>
  <si>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</si>
  <si>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Распределение бюджетных ассигнований по разделам и подразделам классификации</t>
  </si>
  <si>
    <t>Резервные фонды</t>
  </si>
  <si>
    <t>Коммунальное хозяйство</t>
  </si>
  <si>
    <t>Резервные фонды местных администраций</t>
  </si>
  <si>
    <t>Резервные средства</t>
  </si>
  <si>
    <t>870</t>
  </si>
  <si>
    <t>44 0 00 00000</t>
  </si>
  <si>
    <t>01 0 00 00000</t>
  </si>
  <si>
    <t>01 4 00 00000</t>
  </si>
  <si>
    <t>91 0 00 00000</t>
  </si>
  <si>
    <t>Мероприятия в области сельского хозяйства</t>
  </si>
  <si>
    <t>91 4 00 00000</t>
  </si>
  <si>
    <t>91 4 00 70400</t>
  </si>
  <si>
    <t>90 0 00 00000</t>
  </si>
  <si>
    <t>90 4 00 00000</t>
  </si>
  <si>
    <t>90 4 00 16270</t>
  </si>
  <si>
    <t>01 4 00 70090</t>
  </si>
  <si>
    <t>02 0 00 00000</t>
  </si>
  <si>
    <t>02 5 00 00000</t>
  </si>
  <si>
    <t>01 4 00 70060</t>
  </si>
  <si>
    <t>01 2 00 00000</t>
  </si>
  <si>
    <t>99 0 00 00000</t>
  </si>
  <si>
    <t>99 1 00 00000</t>
  </si>
  <si>
    <t>99 1 00 14100</t>
  </si>
  <si>
    <t>02 5 00 10820</t>
  </si>
  <si>
    <t>01 4 00 51180</t>
  </si>
  <si>
    <t>44 0 00 10420</t>
  </si>
  <si>
    <t>Учреждения дополнительного образования детей</t>
  </si>
  <si>
    <t>44 0 00 10530</t>
  </si>
  <si>
    <t>44 0 00 10560</t>
  </si>
  <si>
    <t>Содержание бухгалтерии отдела по культуре, спорту и делам молодежи</t>
  </si>
  <si>
    <t>44 0 00 10820</t>
  </si>
  <si>
    <t>44 0 00 60990</t>
  </si>
  <si>
    <t>70 0 00 00000</t>
  </si>
  <si>
    <t>58 0 00 00000</t>
  </si>
  <si>
    <t>58 4 00 00000</t>
  </si>
  <si>
    <t>58 4 00 60990</t>
  </si>
  <si>
    <t>58 1 00 00000</t>
  </si>
  <si>
    <t>58 1 00 60990</t>
  </si>
  <si>
    <t>58 1 00 70900</t>
  </si>
  <si>
    <t>58 2 00 00000</t>
  </si>
  <si>
    <t>58 2 00 60010</t>
  </si>
  <si>
    <t>58 2 00 70910</t>
  </si>
  <si>
    <t>58 3 00 00000</t>
  </si>
  <si>
    <t>58 3 00 60990</t>
  </si>
  <si>
    <t>58 5 00 00000</t>
  </si>
  <si>
    <t>58 5 00 60990</t>
  </si>
  <si>
    <t>90 4 00 70700</t>
  </si>
  <si>
    <t>99 3 00 00000</t>
  </si>
  <si>
    <t>99 3 00 14070</t>
  </si>
  <si>
    <t>44 0 00 10570</t>
  </si>
  <si>
    <t>Жилищно-коммунальное хозяйство</t>
  </si>
  <si>
    <t>70 0 00 10420</t>
  </si>
  <si>
    <t>Функционирование административных комиссий при местных администрациях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</si>
  <si>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</si>
  <si>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</si>
  <si>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</si>
  <si>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Физическая культура и спорт</t>
  </si>
  <si>
    <t>Физическая культура</t>
  </si>
  <si>
    <t>70 0 00 60990</t>
  </si>
  <si>
    <t>10 0 00 00000</t>
  </si>
  <si>
    <t>10 0 00 60990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</si>
  <si>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</si>
  <si>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</si>
  <si>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Другие вопросы в области национальной безопасности и правоохранительной деятельности</t>
  </si>
  <si>
    <t>11 0 00 00000</t>
  </si>
  <si>
    <t>11 0 00 60990</t>
  </si>
  <si>
    <t>99 9 00 00000</t>
  </si>
  <si>
    <t>99 9 00 14710</t>
  </si>
  <si>
    <t>Расходы на выполнение других обязательств государства</t>
  </si>
  <si>
    <t>Прочие выплаты по обязательствам государства</t>
  </si>
  <si>
    <t>Другие вопросы в области национальной экономики</t>
  </si>
  <si>
    <t>12</t>
  </si>
  <si>
    <t>59 0 00 00000</t>
  </si>
  <si>
    <t>59 0 00 60990</t>
  </si>
  <si>
    <t>52 0 00 00000</t>
  </si>
  <si>
    <t>52 0 00 60990</t>
  </si>
  <si>
    <t>Дополнительное образование детей</t>
  </si>
  <si>
    <t xml:space="preserve"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</si>
  <si>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</si>
  <si>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</si>
  <si>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 xml:space="preserve">01 </t>
  </si>
  <si>
    <t>сумма, тыс.рублей</t>
  </si>
  <si>
    <t>Распределение бюджетных ассигнований по целевым статьям (муниципальным программам</t>
  </si>
  <si>
    <t xml:space="preserve">Табунского района и непрограммным направлениям деятельности), группам (группам </t>
  </si>
  <si>
    <t xml:space="preserve">Молодежная политика </t>
  </si>
  <si>
    <t>02 5 00 10810</t>
  </si>
  <si>
    <t>167</t>
  </si>
  <si>
    <t>Благоустройство</t>
  </si>
  <si>
    <t>12 0 00 00000</t>
  </si>
  <si>
    <t>12 0 00 60990</t>
  </si>
  <si>
    <t>Жилищное хозяйство</t>
  </si>
  <si>
    <t>Отлов и содержание животных без владельцев</t>
  </si>
  <si>
    <t>91 2 00 00000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</si>
  <si>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</si>
  <si>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Мероприятия в сфере транспорта и дорожного хозяйства</t>
  </si>
  <si>
    <t>Молодёжная политика</t>
  </si>
  <si>
    <t>40 0 00 60990</t>
  </si>
  <si>
    <t>67 0 0060990</t>
  </si>
  <si>
    <t>40 0 00 00000</t>
  </si>
  <si>
    <t>67 0 00 60990</t>
  </si>
  <si>
    <t xml:space="preserve">Субсидии бюджетным учреждениям </t>
  </si>
  <si>
    <t>Защита населения и территории от чрезвычайных ситуаций природного и техногенного характера, пожарная безопасность</t>
  </si>
  <si>
    <t>67 0 00 00000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</si>
  <si>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</si>
  <si>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 2 00 L3042</t>
  </si>
  <si>
    <t>Расходы, связанные с публикацией правовых актов муниципального образования</t>
  </si>
  <si>
    <t>99 9 00 14740</t>
  </si>
  <si>
    <t>09 0 00 60990</t>
  </si>
  <si>
    <t>09 0 00 00000</t>
  </si>
  <si>
    <t>ПРИЛОЖЕНИЕ № 4</t>
  </si>
  <si>
    <t>ПРИЛОЖЕНИЕ № 5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</si>
  <si>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</si>
  <si>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305</t>
  </si>
  <si>
    <t xml:space="preserve">Муниципальная программа "Повышение безопасности дорожного движения в Табунском районе" </t>
  </si>
  <si>
    <t xml:space="preserve">Муниципальная программа "Культура Табунского района" </t>
  </si>
  <si>
    <t xml:space="preserve">Муниципальная программа "Развитие молодёжной политики в Табунском районе" </t>
  </si>
  <si>
    <t>58 2 00 S0940</t>
  </si>
  <si>
    <t xml:space="preserve">Муниципальная программа Табунского района "Поддержка и развитие малого и среднего предпринимательства в Табунском районе" </t>
  </si>
  <si>
    <t xml:space="preserve">Муниципальная программа "Улучшение условий и охраны труда в Табунском районе" </t>
  </si>
  <si>
    <t xml:space="preserve">Муниципальная программа "Противодействие экстремизму и идеологии терроризма в Табунском районе" </t>
  </si>
  <si>
    <t xml:space="preserve">Муниципальная программа "Комплексные меры противодействия злоупотреблению наркотиками и их незаконному обороту в Табунском районе" </t>
  </si>
  <si>
    <t xml:space="preserve">Муниципальная программа "Профилактика преступлений и иных правонарушений в Табунском районе" 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</si>
  <si>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</si>
  <si>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Муниципальная программа "Защита населения и территорий муниципального образования Табунский район Алтайского края от чрезвычайных ситуаций природного и техногенного характера и обеспечение мероприятий по гражданской обороне" </t>
  </si>
  <si>
    <t>Муниципальная программа "Защита населения и территорий муниципального образования Табунский район Алтайского края от чрезвычайных ситуаций природного и техногенного характера и обеспечение мероприятий по гражданской обороне"</t>
  </si>
  <si>
    <t>Субсидии на 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</si>
  <si>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</si>
  <si>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</si>
  <si>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государственных (муниципальных) органов</t>
  </si>
  <si>
    <t>120</t>
  </si>
  <si>
    <t xml:space="preserve">Муниципальная программа "Развитие физической культуры и спорта в Табунском районе" </t>
  </si>
  <si>
    <t xml:space="preserve">Подпрограмма "Развитие дошкольного образования в Табунском районе" муниципальной программы "Развитие образования в Табунском районе" </t>
  </si>
  <si>
    <t xml:space="preserve">Подпрограмма "Совершенствование управления системой образования в Табунском районе" муниципальной программы  "Развитие образования в Табунском районе" </t>
  </si>
  <si>
    <t xml:space="preserve">Подпрограмма "Развитие дополнительного образования детей и сферы отдыха и оздоровления детей в Табунском районе" муниципальной программы "Развитие образования в Табунском районе" </t>
  </si>
  <si>
    <t xml:space="preserve">Муниципальная программа  "Развитие образования в Табунском районе" </t>
  </si>
  <si>
    <t xml:space="preserve">Муниципальная программа "Развитие образования в Табунском районе" 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</si>
  <si>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</si>
  <si>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</si>
  <si>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</si>
  <si>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</si>
  <si>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</si>
  <si>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</si>
  <si>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Муниципальная программа "Комплексное развитие сельских территорий Табунского района Алтайского края " </t>
  </si>
  <si>
    <t xml:space="preserve"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</si>
  <si>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360</t>
  </si>
  <si>
    <t>Иные выплаты населению</t>
  </si>
  <si>
    <t>43 0 00 00000</t>
  </si>
  <si>
    <t>Муниципальная программа "Обеспечение населения Табунского района жилищно-коммунальными услугами"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</si>
  <si>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</si>
  <si>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"Развитие общего образования" муниципальной программы "Развитие образования в Табунском районе"</t>
  </si>
  <si>
    <t>Подпрограмма "Профессиональная подготовка, переподготовка, повышение квалификации и развитие кадрового потенциала Табунского района" муниципальной программы "Развитие образования в Табунском районе"</t>
  </si>
  <si>
    <t xml:space="preserve">Подпрограмма "Защита прав и интересов детей-сирот и детей, оставшихся без попечения родителей" муниципальной программы "Развитие образования в Табунском районе" </t>
  </si>
  <si>
    <t>58 6 00 00000</t>
  </si>
  <si>
    <t>58 3 00 60020</t>
  </si>
  <si>
    <t>58 3 00 60021</t>
  </si>
  <si>
    <t>58 2 00 60990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</si>
  <si>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</si>
  <si>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58 6 00 70800</t>
  </si>
  <si>
    <t>58 6 00 70801</t>
  </si>
  <si>
    <t>58 6 00 70802</t>
  </si>
  <si>
    <t>58 6 00 70803</t>
  </si>
  <si>
    <t>65 0 00 00000</t>
  </si>
  <si>
    <t>65 0 00 60990</t>
  </si>
  <si>
    <t>Обеспечение расчетов за топливно-энергетические ресурсы</t>
  </si>
  <si>
    <t>19 0 00 00000</t>
  </si>
  <si>
    <t>Муниципальная программа "Энергосбережение и повышение энергетической эффективности"</t>
  </si>
  <si>
    <t>ПРИЛОЖЕНИЕ № 7</t>
  </si>
  <si>
    <t>ПРИЛОЖЕНИЕ № 8</t>
  </si>
  <si>
    <t>Условно утвержденные расходы</t>
  </si>
  <si>
    <t>тыс.рублей</t>
  </si>
  <si>
    <t>ПРИЛОЖЕНИЕ № 9</t>
  </si>
  <si>
    <t>в тыс.рублях</t>
  </si>
  <si>
    <t>Расходы на обеспечение деятельности (оказание услуг) подведомственных учреждений в сфере образования</t>
  </si>
  <si>
    <t>02 1 00 00000</t>
  </si>
  <si>
    <t>Софинансирование части расходов местных бюджетов по оплате труда работников муниципальных учреждений в сфере образования</t>
  </si>
  <si>
    <t>02 1 00 S0430</t>
  </si>
  <si>
    <t>Расходы на обеспечение деятельности (оказание услуг) подведомственных учреждений в сфере культуры</t>
  </si>
  <si>
    <t>02 2 00 00000</t>
  </si>
  <si>
    <t>Софинансирование части расходов местных бюджетов по оплате труда работников муниципальных учреждений в сфере культуры</t>
  </si>
  <si>
    <t>02 2 00 S0430</t>
  </si>
  <si>
    <t>Софинансирование части расходов местных бюджетов по оплате труда работников муниципальных учреждений в органах местного самоуправления</t>
  </si>
  <si>
    <t>01 2 00 S0430</t>
  </si>
  <si>
    <t>Расходы на реализацию мероприятий по повышению энергетической эффективности в жилищном фонде</t>
  </si>
  <si>
    <t>19 0 00 60010</t>
  </si>
  <si>
    <t xml:space="preserve">19 0 00 60010 </t>
  </si>
  <si>
    <t>Расходы на реализацию мероприятий, направленных на модернизацию и обеспечение стабильного функционирования объектов теплоснабжения Табунского района</t>
  </si>
  <si>
    <t>43 0 00 60020</t>
  </si>
  <si>
    <t>43 0 00 60030</t>
  </si>
  <si>
    <t>Социальное обеспечение населения</t>
  </si>
  <si>
    <t>Расходы на реализацию мероприятий по повышению энергетической эффективности на объектах социальной сферы</t>
  </si>
  <si>
    <t>19 0 00 60030</t>
  </si>
  <si>
    <t xml:space="preserve">19 0 00 60030 </t>
  </si>
  <si>
    <t>Расходы на реализацию мероприятий по оснащению территорий сел Табунского района местами (площадками) накопления ТКО, отвечающими санитарным требованиям</t>
  </si>
  <si>
    <t>43 0 00 S1210</t>
  </si>
  <si>
    <t>Расходы на обеспечение бесплатным одноразовым горячим питанием детей из многодетных семей</t>
  </si>
  <si>
    <t>58 2 00 S6890</t>
  </si>
  <si>
    <t>02 3 00 00000</t>
  </si>
  <si>
    <t>02 3 00 S0430</t>
  </si>
  <si>
    <t>90 4 00 70830</t>
  </si>
  <si>
    <t>810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</si>
  <si>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</si>
  <si>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</si>
  <si>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13 0 00 00000</t>
  </si>
  <si>
    <t>13 0 00 60990</t>
  </si>
  <si>
    <t xml:space="preserve">Муниципальная программа "Укрепление общественного здоровья в Табунском районе Алтайского края" </t>
  </si>
  <si>
    <t>2027 год</t>
  </si>
  <si>
    <t>Расходы на обеспечение деятельности (оказание услуг) подведомственных учреждений в сфере физической культуры и спорта</t>
  </si>
  <si>
    <t>Софинансирование части расходов местных бюджетов по оплате труда работников муниципальных учреждений в сфере физической культуры и спорта</t>
  </si>
  <si>
    <t>43 0 00 SТ190</t>
  </si>
  <si>
    <t>Федеральный проект "Педагоги и наставники"</t>
  </si>
  <si>
    <t>58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</si>
  <si>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</si>
  <si>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 2 Ю6 53032</t>
  </si>
  <si>
    <t xml:space="preserve">58 2 Ю6 53032 </t>
  </si>
  <si>
    <t>91 2 00 SД110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</si>
  <si>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</si>
  <si>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58 3 00 S6900</t>
  </si>
  <si>
    <t>Развитие системы отдыха и укрепления здоровья детей (организация отдыха и оздоровления детей)</t>
  </si>
  <si>
    <t>Процентные платежи по муниципальному внутреннему долгу</t>
  </si>
  <si>
    <t xml:space="preserve">58 2 Ю6 51790 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</si>
  <si>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</si>
  <si>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58 2 Ю6 50502</t>
  </si>
  <si>
    <t>58 2 Ю6 51790</t>
  </si>
  <si>
    <t>Расходы на реализацию мероприятий по развитию водоснабжения в Табунском районе</t>
  </si>
  <si>
    <t>43 0 00 60010</t>
  </si>
  <si>
    <t>Бюджетные инвестиции</t>
  </si>
  <si>
    <t>52 0 00 L5765</t>
  </si>
  <si>
    <t xml:space="preserve">к решению Совета депутатов муниципального </t>
  </si>
  <si>
    <t>округа Табунский район Алтайского края</t>
  </si>
  <si>
    <t>"О бюджете муниципального округа</t>
  </si>
  <si>
    <t xml:space="preserve">Табунский район Алтайского края на 2026 год </t>
  </si>
  <si>
    <t>и на плановый период 2027 и 2028 годов"</t>
  </si>
  <si>
    <t>расходов районного бюджета на плановый период 2027 и 2028 годов</t>
  </si>
  <si>
    <t>2028 год</t>
  </si>
  <si>
    <t>к решению Совета депутатов муниципального</t>
  </si>
  <si>
    <t>Табунский район Алтайского края на 2026 год</t>
  </si>
  <si>
    <t xml:space="preserve">Контрольно-счетный орган муниципального округа Табунский район Алтайского края </t>
  </si>
  <si>
    <t xml:space="preserve">Администрация муниципального округа Табунский район Алтайского края </t>
  </si>
  <si>
    <t>Комитет по финансам, налоговой и кредитной политике Администрации муниципального округа Табунский район Алтайского края</t>
  </si>
  <si>
    <t>на 2026 год</t>
  </si>
  <si>
    <t>Комитет по экономике и управлению муниципальным имуществом Администрации муниципального округа Табунский район Алтайского края</t>
  </si>
  <si>
    <t>Территориальное управление Администрации муниципального округа Табунский район Алтайского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</si>
  <si>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</si>
  <si>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58 2 00 L3040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</si>
  <si>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</t>
  </si>
  <si>
    <t>58 2 Ю6 50500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</si>
  <si>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</si>
  <si>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</si>
  <si>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58 2 Ю6 53030</t>
  </si>
  <si>
    <t>304</t>
  </si>
  <si>
    <t>Муниципальная программа "Формирование современной городской среды"</t>
  </si>
  <si>
    <t>42 0 00 00000</t>
  </si>
  <si>
    <t>42 0 И4 00000</t>
  </si>
  <si>
    <t>42 0 И4 55550</t>
  </si>
  <si>
    <t>Реализация программ формирования современной городской среды</t>
  </si>
  <si>
    <t>федеральный проект «Формирование комфортной городской среды»</t>
  </si>
  <si>
    <t>91 2 00 9Д001</t>
  </si>
  <si>
    <t>Содержание, ремонт, реконструкция и строительство автомобильных дорог, являющихся муниципальной собственностью</t>
  </si>
  <si>
    <t>Иные вопросы в области жилищно-коммунального хозяйства</t>
  </si>
  <si>
    <t>92 0 00 00000</t>
  </si>
  <si>
    <t>Иные расходы в области жилищно-коммунального хозяйства</t>
  </si>
  <si>
    <t>92 9 00 00000</t>
  </si>
  <si>
    <t>Уличное освещение</t>
  </si>
  <si>
    <t>92 9 00 18050</t>
  </si>
  <si>
    <t>Озеленение</t>
  </si>
  <si>
    <t>92 9 00 18060</t>
  </si>
  <si>
    <t>Организация и содержание мест захоронения</t>
  </si>
  <si>
    <t>92 9 00 18070</t>
  </si>
  <si>
    <t>92 9 00 18080</t>
  </si>
  <si>
    <t>Сбор и удаление твердых отходов</t>
  </si>
  <si>
    <t>92 9 00 18090</t>
  </si>
  <si>
    <t>02 2 00 10530</t>
  </si>
  <si>
    <t>Мероприятия в сфере культуры, направленные на сохранение, использование и популяризацию объектов культурного наследия (памятников)</t>
  </si>
  <si>
    <t>Ведомственная структура расходов бюджета муниципального округа</t>
  </si>
  <si>
    <t>расходов бюджета муниципального округа на 2026 год</t>
  </si>
  <si>
    <t>и подгруппам) видов расходов классификации расходов бюджета муниципального округа на 2026 год</t>
  </si>
  <si>
    <t xml:space="preserve">                                 к решению Совета депутатов муниципального</t>
  </si>
  <si>
    <t>на плановый период 2027 и 2028 годов</t>
  </si>
  <si>
    <t>01 2 00 10010</t>
  </si>
  <si>
    <t>Учреждения (группы) по обеспечению хозяйственного обслуживания</t>
  </si>
  <si>
    <t>Учреждения(группы) по обеспечению хозяйственного обслуживания</t>
  </si>
  <si>
    <t>Муниципальная программа "Комплексное развитие сельских территорий Табунского района Алтайского края"</t>
  </si>
  <si>
    <t>01 2 00 10020</t>
  </si>
  <si>
    <t>Сбор и удаление твердых отходов (расходы, направленные на ликвидацию накопленного вреда)</t>
  </si>
  <si>
    <t>92 9 00 18092</t>
  </si>
  <si>
    <t xml:space="preserve">Прочие мероприятия по благоустройству </t>
  </si>
  <si>
    <t>Сумма</t>
  </si>
  <si>
    <t>43 0 00 ST190</t>
  </si>
  <si>
    <t>Расходы на обеспечение комплексного развития сельских территорий (целевые социальные выплаты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и нуждающимся в улучшении жилищных условий)</t>
  </si>
  <si>
    <t>Прочие мероприятия по благоустройству муниципальных образований</t>
  </si>
  <si>
    <t>44 0 00 60080</t>
  </si>
  <si>
    <t>Отдел по культуре, спорту и делам молодежи Администрации муниципального округа Табунский район Алтайского края</t>
  </si>
  <si>
    <t>Комитет по образованию Администрации муниципального округа Табунский район Алтайского края</t>
  </si>
  <si>
    <t>Управление сельского хозяйства и продовольствия Администрации муниципального округа Табунский район Алтайского края</t>
  </si>
  <si>
    <t>и плановый период 2027 и 2028 годов"</t>
  </si>
  <si>
    <t>и подгруппам) видов расходов классификации расходов бюджета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</si>
</sst>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#"/>
    <numFmt numFmtId="166" formatCode="0.00000"/>
    <numFmt numFmtId="167" formatCode="0.0"/>
    <numFmt numFmtId="168" formatCode="0.000"/>
    <numFmt numFmtId="169" formatCode="0.0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9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 applyProtection="1">
      <alignment horizontal="left" vertical="justify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" xfId="1" applyNumberFormat="1" applyFont="1" applyFill="1" applyBorder="1" applyAlignment="1">
      <alignment horizontal="center"/>
    </xf>
    <xf numFmtId="22" fontId="2" fillId="0" borderId="0" xfId="0" applyNumberFormat="1" applyFont="1" applyBorder="1" applyAlignment="1">
      <alignment horizontal="center"/>
    </xf>
    <xf numFmtId="165" fontId="3" fillId="0" borderId="1" xfId="0" applyNumberFormat="1" applyFont="1" applyBorder="1" applyAlignment="1" applyProtection="1">
      <alignment horizontal="left" vertical="justify" wrapText="1"/>
    </xf>
    <xf numFmtId="165" fontId="3" fillId="0" borderId="1" xfId="0" applyNumberFormat="1" applyFont="1" applyFill="1" applyBorder="1" applyAlignment="1" applyProtection="1">
      <alignment horizontal="left" vertical="justify" wrapText="1"/>
    </xf>
    <xf numFmtId="0" fontId="3" fillId="0" borderId="1" xfId="0" applyFont="1" applyFill="1" applyBorder="1" applyAlignment="1">
      <alignment horizontal="left" vertical="justify" wrapText="1" shrinkToFit="1"/>
    </xf>
    <xf numFmtId="49" fontId="4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 applyProtection="1">
      <alignment horizontal="left" vertical="justify" wrapText="1"/>
    </xf>
    <xf numFmtId="0" fontId="3" fillId="0" borderId="1" xfId="0" applyFont="1" applyFill="1" applyBorder="1" applyAlignment="1">
      <alignment vertical="justify" wrapText="1"/>
    </xf>
    <xf numFmtId="0" fontId="3" fillId="0" borderId="1" xfId="0" applyFont="1" applyFill="1" applyBorder="1" applyAlignment="1">
      <alignment horizontal="left" vertical="justify" wrapText="1"/>
    </xf>
    <xf numFmtId="165" fontId="3" fillId="0" borderId="1" xfId="0" applyNumberFormat="1" applyFont="1" applyFill="1" applyBorder="1" applyAlignment="1" applyProtection="1">
      <alignment horizontal="justify" vertical="justify" wrapText="1"/>
    </xf>
    <xf numFmtId="0" fontId="5" fillId="0" borderId="1" xfId="0" applyFont="1" applyFill="1" applyBorder="1" applyAlignment="1">
      <alignment vertical="justify" wrapText="1"/>
    </xf>
    <xf numFmtId="22" fontId="2" fillId="0" borderId="0" xfId="0" applyNumberFormat="1" applyFont="1" applyBorder="1" applyAlignment="1">
      <alignment horizontal="left" vertical="justify" wrapText="1"/>
    </xf>
    <xf numFmtId="0" fontId="3" fillId="0" borderId="0" xfId="0" applyFont="1" applyBorder="1" applyAlignment="1">
      <alignment horizontal="center" vertical="justify" wrapText="1"/>
    </xf>
    <xf numFmtId="0" fontId="4" fillId="0" borderId="0" xfId="0" applyFont="1" applyBorder="1" applyAlignment="1">
      <alignment vertical="justify" wrapText="1"/>
    </xf>
    <xf numFmtId="0" fontId="3" fillId="0" borderId="0" xfId="0" applyFont="1" applyBorder="1" applyAlignment="1">
      <alignment vertical="justify" wrapText="1"/>
    </xf>
    <xf numFmtId="22" fontId="2" fillId="0" borderId="0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justify" wrapText="1"/>
    </xf>
    <xf numFmtId="165" fontId="3" fillId="0" borderId="1" xfId="0" applyNumberFormat="1" applyFont="1" applyBorder="1" applyAlignment="1" applyProtection="1">
      <alignment horizontal="left" wrapText="1"/>
    </xf>
    <xf numFmtId="0" fontId="3" fillId="0" borderId="1" xfId="0" applyFont="1" applyBorder="1" applyAlignment="1">
      <alignment horizontal="left" vertical="center" wrapText="1" shrinkToFit="1"/>
    </xf>
    <xf numFmtId="165" fontId="3" fillId="0" borderId="1" xfId="0" applyNumberFormat="1" applyFont="1" applyBorder="1" applyAlignment="1" applyProtection="1">
      <alignment horizontal="justify" wrapText="1"/>
    </xf>
    <xf numFmtId="165" fontId="5" fillId="0" borderId="1" xfId="0" applyNumberFormat="1" applyFont="1" applyBorder="1" applyAlignment="1" applyProtection="1">
      <alignment horizontal="left" wrapText="1"/>
    </xf>
    <xf numFmtId="0" fontId="5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left" vertical="justify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justify" wrapText="1"/>
    </xf>
    <xf numFmtId="0" fontId="3" fillId="0" borderId="0" xfId="0" applyFont="1" applyBorder="1" applyAlignment="1"/>
    <xf numFmtId="0" fontId="3" fillId="0" borderId="2" xfId="0" applyFont="1" applyFill="1" applyBorder="1" applyAlignment="1">
      <alignment vertical="justify" wrapText="1"/>
    </xf>
    <xf numFmtId="49" fontId="3" fillId="0" borderId="3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left" vertical="justify" wrapText="1" shrinkToFit="1"/>
    </xf>
    <xf numFmtId="22" fontId="6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justify" vertical="justify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22" fontId="6" fillId="0" borderId="0" xfId="0" applyNumberFormat="1" applyFont="1" applyBorder="1" applyAlignment="1"/>
    <xf numFmtId="49" fontId="4" fillId="0" borderId="1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/>
    </xf>
    <xf numFmtId="2" fontId="3" fillId="0" borderId="0" xfId="0" applyNumberFormat="1" applyFont="1" applyBorder="1"/>
    <xf numFmtId="49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justify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 applyProtection="1">
      <alignment horizontal="left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7" fillId="0" borderId="1" xfId="0" applyFont="1" applyFill="1" applyBorder="1" applyAlignment="1">
      <alignment horizontal="center" vertical="justify" wrapText="1"/>
    </xf>
    <xf numFmtId="0" fontId="7" fillId="0" borderId="1" xfId="0" applyFont="1" applyFill="1" applyBorder="1" applyAlignment="1">
      <alignment horizontal="center"/>
    </xf>
    <xf numFmtId="165" fontId="8" fillId="0" borderId="1" xfId="0" applyNumberFormat="1" applyFont="1" applyFill="1" applyBorder="1" applyAlignment="1" applyProtection="1">
      <alignment horizontal="left" vertical="justify" wrapText="1"/>
    </xf>
    <xf numFmtId="49" fontId="8" fillId="0" borderId="1" xfId="0" applyNumberFormat="1" applyFont="1" applyFill="1" applyBorder="1" applyAlignment="1" applyProtection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 applyProtection="1">
      <alignment horizontal="left" vertical="justify" wrapText="1"/>
    </xf>
    <xf numFmtId="0" fontId="4" fillId="0" borderId="1" xfId="0" applyFont="1" applyFill="1" applyBorder="1" applyAlignment="1">
      <alignment vertical="justify" wrapText="1"/>
    </xf>
    <xf numFmtId="0" fontId="4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6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0" fontId="5" fillId="0" borderId="1" xfId="0" applyFont="1" applyFill="1" applyBorder="1" applyAlignment="1">
      <alignment horizontal="right"/>
    </xf>
    <xf numFmtId="0" fontId="5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/>
    <xf numFmtId="167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6" fillId="0" borderId="0" xfId="0" applyFont="1"/>
    <xf numFmtId="0" fontId="3" fillId="0" borderId="1" xfId="0" applyFont="1" applyBorder="1" applyAlignment="1">
      <alignment wrapText="1"/>
    </xf>
    <xf numFmtId="167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6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2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justify" vertical="justify" wrapText="1"/>
    </xf>
    <xf numFmtId="0" fontId="3" fillId="0" borderId="1" xfId="0" applyFont="1" applyFill="1" applyBorder="1" applyAlignment="1">
      <alignment horizontal="center" wrapText="1"/>
    </xf>
    <xf numFmtId="166" fontId="3" fillId="0" borderId="0" xfId="0" applyNumberFormat="1" applyFont="1" applyBorder="1"/>
    <xf numFmtId="167" fontId="3" fillId="0" borderId="1" xfId="0" applyNumberFormat="1" applyFont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22" fontId="6" fillId="0" borderId="0" xfId="0" applyNumberFormat="1" applyFont="1" applyBorder="1" applyAlignment="1">
      <alignment vertical="justify" wrapText="1"/>
    </xf>
    <xf numFmtId="168" fontId="3" fillId="0" borderId="0" xfId="0" applyNumberFormat="1" applyFont="1" applyFill="1" applyBorder="1"/>
    <xf numFmtId="0" fontId="13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 shrinkToFi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justify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166" fontId="0" fillId="0" borderId="0" xfId="0" applyNumberFormat="1"/>
    <xf numFmtId="169" fontId="3" fillId="0" borderId="0" xfId="0" applyNumberFormat="1" applyFont="1" applyBorder="1"/>
    <xf numFmtId="22" fontId="6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4" fillId="0" borderId="0" xfId="0" applyFont="1" applyAlignment="1">
      <alignment wrapText="1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left" vertical="justify" wrapText="1"/>
    </xf>
    <xf numFmtId="0" fontId="3" fillId="0" borderId="0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 applyProtection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/>
    </xf>
    <xf numFmtId="0" fontId="14" fillId="0" borderId="1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justify" wrapText="1"/>
    </xf>
    <xf numFmtId="0" fontId="3" fillId="0" borderId="4" xfId="0" applyFont="1" applyFill="1" applyBorder="1" applyAlignment="1">
      <alignment horizontal="right"/>
    </xf>
    <xf numFmtId="22" fontId="6" fillId="0" borderId="0" xfId="0" applyNumberFormat="1" applyFont="1" applyBorder="1" applyAlignment="1">
      <alignment horizontal="left" vertical="justify" wrapText="1"/>
    </xf>
    <xf numFmtId="0" fontId="3" fillId="0" borderId="0" xfId="0" applyFont="1" applyBorder="1" applyAlignment="1">
      <alignment horizontal="center" vertical="justify" wrapText="1"/>
    </xf>
    <xf numFmtId="0" fontId="3" fillId="0" borderId="0" xfId="0" applyFont="1" applyFill="1" applyBorder="1" applyAlignment="1">
      <alignment horizontal="right"/>
    </xf>
  </cellXfs>
  <cellStyles count="3">
    <cellStyle name="Денежный" xfId="1" builtinId="4"/>
    <cellStyle name="Денежный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2\Documents\&#1073;&#1102;&#1076;&#1078;&#1077;&#1090;%202020\&#1080;&#1079;&#1084;&#1077;&#1085;&#1077;&#1085;&#1080;&#1103;%20&#1076;&#1077;&#1082;&#1072;&#1073;&#1088;&#1100;\&#1087;&#1088;&#1080;&#1083;&#1086;&#1078;&#1077;&#1085;&#1080;&#1103;%205-7%20&#1080;&#1079;&#1084;&#1077;&#1085;&#1077;&#1085;&#1080;&#1103;%20-%20&#1076;&#1083;&#1103;%20&#1088;&#1077;&#1096;&#1077;&#108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5"/>
      <sheetName val="приложение 6"/>
      <sheetName val="приложение 7"/>
      <sheetName val="муниципальные программы"/>
      <sheetName val="Лист1"/>
    </sheetNames>
    <sheetDataSet>
      <sheetData sheetId="0" refreshError="1"/>
      <sheetData sheetId="1" refreshError="1">
        <row r="108">
          <cell r="A108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организациях)</v>
          </cell>
          <cell r="B108" t="str">
            <v>074</v>
          </cell>
          <cell r="C108" t="str">
            <v>07</v>
          </cell>
          <cell r="D108" t="str">
            <v>02</v>
          </cell>
        </row>
        <row r="109">
          <cell r="A109" t="str">
            <v xml:space="preserve">Субсидии бюджетным учреждениям </v>
          </cell>
          <cell r="B109" t="str">
            <v>074</v>
          </cell>
          <cell r="C109" t="str">
            <v>07</v>
          </cell>
          <cell r="D109" t="str">
            <v>02</v>
          </cell>
          <cell r="F109" t="str">
            <v>610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topLeftCell="A10" zoomScaleNormal="100" zoomScaleSheetLayoutView="100" workbookViewId="0">
      <selection activeCell="C12" sqref="C12"/>
    </sheetView>
  </sheetViews>
  <sheetFormatPr defaultRowHeight="12.75" x14ac:dyDescent="0.2"/>
  <cols>
    <col min="1" max="1" width="76.7109375" customWidth="1"/>
    <col min="2" max="2" width="11.5703125" customWidth="1"/>
    <col min="3" max="3" width="11.140625" customWidth="1"/>
    <col min="4" max="4" width="15.5703125" customWidth="1"/>
  </cols>
  <sheetData>
    <row r="1" spans="1:4" ht="18.75" customHeight="1" x14ac:dyDescent="0.3">
      <c r="A1" s="30"/>
      <c r="B1" s="153" t="s">
        <v>188</v>
      </c>
      <c r="C1" s="153"/>
      <c r="D1" s="153"/>
    </row>
    <row r="2" spans="1:4" ht="14.25" customHeight="1" x14ac:dyDescent="0.3">
      <c r="A2" s="30"/>
      <c r="B2" s="154" t="s">
        <v>306</v>
      </c>
      <c r="C2" s="154"/>
      <c r="D2" s="154"/>
    </row>
    <row r="3" spans="1:4" ht="14.25" customHeight="1" x14ac:dyDescent="0.3">
      <c r="A3" s="30"/>
      <c r="B3" s="154" t="s">
        <v>307</v>
      </c>
      <c r="C3" s="154"/>
      <c r="D3" s="154"/>
    </row>
    <row r="4" spans="1:4" ht="14.25" customHeight="1" x14ac:dyDescent="0.3">
      <c r="A4" s="30"/>
      <c r="B4" s="154" t="s">
        <v>308</v>
      </c>
      <c r="C4" s="154"/>
      <c r="D4" s="154"/>
    </row>
    <row r="5" spans="1:4" ht="12.75" customHeight="1" x14ac:dyDescent="0.3">
      <c r="A5" s="30"/>
      <c r="B5" s="154" t="s">
        <v>309</v>
      </c>
      <c r="C5" s="154"/>
      <c r="D5" s="154"/>
    </row>
    <row r="6" spans="1:4" ht="15.75" customHeight="1" x14ac:dyDescent="0.3">
      <c r="A6" s="30"/>
      <c r="B6" s="51" t="s">
        <v>310</v>
      </c>
      <c r="C6" s="51"/>
    </row>
    <row r="7" spans="1:4" ht="8.25" customHeight="1" x14ac:dyDescent="0.3">
      <c r="A7" s="30"/>
      <c r="B7" s="30"/>
      <c r="C7" s="30"/>
    </row>
    <row r="8" spans="1:4" ht="15.75" x14ac:dyDescent="0.25">
      <c r="A8" s="151" t="s">
        <v>78</v>
      </c>
      <c r="B8" s="151"/>
      <c r="C8" s="151"/>
      <c r="D8" s="151"/>
    </row>
    <row r="9" spans="1:4" ht="15.75" x14ac:dyDescent="0.25">
      <c r="A9" s="151" t="s">
        <v>353</v>
      </c>
      <c r="B9" s="151"/>
      <c r="C9" s="151"/>
      <c r="D9" s="151"/>
    </row>
    <row r="10" spans="1:4" ht="7.5" customHeight="1" x14ac:dyDescent="0.25">
      <c r="A10" s="3"/>
      <c r="B10" s="3"/>
      <c r="C10" s="3"/>
    </row>
    <row r="11" spans="1:4" ht="15.75" x14ac:dyDescent="0.25">
      <c r="A11" s="152" t="s">
        <v>0</v>
      </c>
      <c r="B11" s="152"/>
      <c r="C11" s="152"/>
      <c r="D11" s="152"/>
    </row>
    <row r="12" spans="1:4" ht="15.75" x14ac:dyDescent="0.25">
      <c r="A12" s="4" t="s">
        <v>1</v>
      </c>
      <c r="B12" s="4" t="s">
        <v>2</v>
      </c>
      <c r="C12" s="4" t="s">
        <v>22</v>
      </c>
      <c r="D12" s="53" t="s">
        <v>365</v>
      </c>
    </row>
    <row r="13" spans="1:4" ht="11.25" customHeight="1" x14ac:dyDescent="0.2">
      <c r="A13" s="31">
        <v>1</v>
      </c>
      <c r="B13" s="31">
        <v>2</v>
      </c>
      <c r="C13" s="31">
        <v>3</v>
      </c>
      <c r="D13" s="112">
        <v>4</v>
      </c>
    </row>
    <row r="14" spans="1:4" ht="15" customHeight="1" x14ac:dyDescent="0.25">
      <c r="A14" s="32" t="s">
        <v>3</v>
      </c>
      <c r="B14" s="9" t="s">
        <v>4</v>
      </c>
      <c r="C14" s="9"/>
      <c r="D14" s="111">
        <f>SUM(D15:D21)</f>
        <v>80933.899999999994</v>
      </c>
    </row>
    <row r="15" spans="1:4" ht="31.5" x14ac:dyDescent="0.25">
      <c r="A15" s="17" t="s">
        <v>140</v>
      </c>
      <c r="B15" s="7" t="s">
        <v>4</v>
      </c>
      <c r="C15" s="7" t="s">
        <v>11</v>
      </c>
      <c r="D15" s="122">
        <f>'приложение 5'!G263</f>
        <v>3890.8</v>
      </c>
    </row>
    <row r="16" spans="1:4" ht="45" customHeight="1" x14ac:dyDescent="0.25">
      <c r="A16" s="33" t="s">
        <v>77</v>
      </c>
      <c r="B16" s="7" t="s">
        <v>4</v>
      </c>
      <c r="C16" s="7" t="s">
        <v>5</v>
      </c>
      <c r="D16" s="122">
        <f>'приложение 5'!G269</f>
        <v>3</v>
      </c>
    </row>
    <row r="17" spans="1:4" ht="48.75" customHeight="1" x14ac:dyDescent="0.25">
      <c r="A17" s="33" t="s">
        <v>227</v>
      </c>
      <c r="B17" s="7" t="s">
        <v>4</v>
      </c>
      <c r="C17" s="7" t="s">
        <v>6</v>
      </c>
      <c r="D17" s="122">
        <f>'приложение 5'!G274+'приложение 5'!G255+'приложение 5'!G389</f>
        <v>33506.5</v>
      </c>
    </row>
    <row r="18" spans="1:4" ht="19.5" customHeight="1" x14ac:dyDescent="0.25">
      <c r="A18" s="44" t="s">
        <v>132</v>
      </c>
      <c r="B18" s="7" t="s">
        <v>4</v>
      </c>
      <c r="C18" s="7" t="s">
        <v>19</v>
      </c>
      <c r="D18" s="122">
        <f>'приложение 5'!G283</f>
        <v>22.6</v>
      </c>
    </row>
    <row r="19" spans="1:4" ht="31.5" x14ac:dyDescent="0.25">
      <c r="A19" s="34" t="s">
        <v>36</v>
      </c>
      <c r="B19" s="7" t="s">
        <v>4</v>
      </c>
      <c r="C19" s="7" t="s">
        <v>7</v>
      </c>
      <c r="D19" s="122">
        <f>'приложение 5'!G231+'приложение 5'!G456</f>
        <v>9003.7999999999993</v>
      </c>
    </row>
    <row r="20" spans="1:4" ht="19.5" customHeight="1" x14ac:dyDescent="0.25">
      <c r="A20" s="34" t="s">
        <v>79</v>
      </c>
      <c r="B20" s="7" t="s">
        <v>4</v>
      </c>
      <c r="C20" s="7" t="s">
        <v>69</v>
      </c>
      <c r="D20" s="122">
        <f>'приложение 5'!G237</f>
        <v>300</v>
      </c>
    </row>
    <row r="21" spans="1:4" ht="21.75" customHeight="1" x14ac:dyDescent="0.25">
      <c r="A21" s="35" t="s">
        <v>10</v>
      </c>
      <c r="B21" s="7" t="s">
        <v>4</v>
      </c>
      <c r="C21" s="7" t="s">
        <v>41</v>
      </c>
      <c r="D21" s="122">
        <f>'приложение 5'!G395+'приложение 5'!G288+'приложение 5'!G242</f>
        <v>34207.200000000004</v>
      </c>
    </row>
    <row r="22" spans="1:4" ht="15.75" x14ac:dyDescent="0.25">
      <c r="A22" s="32" t="s">
        <v>45</v>
      </c>
      <c r="B22" s="9" t="s">
        <v>11</v>
      </c>
      <c r="C22" s="9"/>
      <c r="D22" s="111">
        <f>D23</f>
        <v>713.1</v>
      </c>
    </row>
    <row r="23" spans="1:4" ht="18.75" customHeight="1" x14ac:dyDescent="0.25">
      <c r="A23" s="35" t="s">
        <v>46</v>
      </c>
      <c r="B23" s="7" t="s">
        <v>11</v>
      </c>
      <c r="C23" s="7" t="s">
        <v>5</v>
      </c>
      <c r="D23" s="122">
        <f>'приложение 5'!G319</f>
        <v>713.1</v>
      </c>
    </row>
    <row r="24" spans="1:4" ht="15.75" x14ac:dyDescent="0.25">
      <c r="A24" s="36" t="s">
        <v>42</v>
      </c>
      <c r="B24" s="9" t="s">
        <v>5</v>
      </c>
      <c r="C24" s="9"/>
      <c r="D24" s="111">
        <f>D25+D26</f>
        <v>3568.1</v>
      </c>
    </row>
    <row r="25" spans="1:4" ht="34.5" customHeight="1" x14ac:dyDescent="0.25">
      <c r="A25" s="33" t="s">
        <v>180</v>
      </c>
      <c r="B25" s="7" t="s">
        <v>5</v>
      </c>
      <c r="C25" s="7" t="s">
        <v>13</v>
      </c>
      <c r="D25" s="122">
        <f>'приложение 5'!G326</f>
        <v>3558.1</v>
      </c>
    </row>
    <row r="26" spans="1:4" ht="34.5" customHeight="1" x14ac:dyDescent="0.25">
      <c r="A26" s="22" t="s">
        <v>142</v>
      </c>
      <c r="B26" s="7" t="s">
        <v>5</v>
      </c>
      <c r="C26" s="7" t="s">
        <v>27</v>
      </c>
      <c r="D26" s="122">
        <f>'приложение 5'!G331</f>
        <v>10</v>
      </c>
    </row>
    <row r="27" spans="1:4" ht="15.75" x14ac:dyDescent="0.25">
      <c r="A27" s="37" t="s">
        <v>21</v>
      </c>
      <c r="B27" s="9" t="s">
        <v>6</v>
      </c>
      <c r="C27" s="9"/>
      <c r="D27" s="111">
        <f>SUM(D28:D30)</f>
        <v>13075.8</v>
      </c>
    </row>
    <row r="28" spans="1:4" ht="21" customHeight="1" x14ac:dyDescent="0.25">
      <c r="A28" s="34" t="s">
        <v>26</v>
      </c>
      <c r="B28" s="7" t="s">
        <v>6</v>
      </c>
      <c r="C28" s="7" t="s">
        <v>19</v>
      </c>
      <c r="D28" s="122">
        <f>'приложение 5'!G213+'приложение 5'!G336</f>
        <v>6042.2</v>
      </c>
    </row>
    <row r="29" spans="1:4" ht="21.75" customHeight="1" x14ac:dyDescent="0.25">
      <c r="A29" s="34" t="s">
        <v>63</v>
      </c>
      <c r="B29" s="7" t="s">
        <v>6</v>
      </c>
      <c r="C29" s="7" t="s">
        <v>12</v>
      </c>
      <c r="D29" s="122">
        <f>'приложение 5'!G412</f>
        <v>6323.6</v>
      </c>
    </row>
    <row r="30" spans="1:4" ht="21.75" customHeight="1" x14ac:dyDescent="0.25">
      <c r="A30" s="22" t="s">
        <v>149</v>
      </c>
      <c r="B30" s="7" t="s">
        <v>6</v>
      </c>
      <c r="C30" s="7" t="s">
        <v>150</v>
      </c>
      <c r="D30" s="122">
        <f>'приложение 5'!G225+'приложение 5'!G341</f>
        <v>710</v>
      </c>
    </row>
    <row r="31" spans="1:4" ht="21.75" customHeight="1" x14ac:dyDescent="0.25">
      <c r="A31" s="25" t="s">
        <v>129</v>
      </c>
      <c r="B31" s="9" t="s">
        <v>19</v>
      </c>
      <c r="C31" s="9"/>
      <c r="D31" s="111">
        <f>SUM(D32:D34)</f>
        <v>22581.9</v>
      </c>
    </row>
    <row r="32" spans="1:4" ht="21.75" customHeight="1" x14ac:dyDescent="0.25">
      <c r="A32" s="22" t="s">
        <v>169</v>
      </c>
      <c r="B32" s="7" t="s">
        <v>19</v>
      </c>
      <c r="C32" s="7" t="s">
        <v>4</v>
      </c>
      <c r="D32" s="122">
        <f>'приложение 5'!G346</f>
        <v>100</v>
      </c>
    </row>
    <row r="33" spans="1:4" ht="18.75" customHeight="1" x14ac:dyDescent="0.25">
      <c r="A33" s="42" t="s">
        <v>80</v>
      </c>
      <c r="B33" s="7" t="s">
        <v>19</v>
      </c>
      <c r="C33" s="7" t="s">
        <v>11</v>
      </c>
      <c r="D33" s="122">
        <f>'приложение 5'!G350</f>
        <v>11925</v>
      </c>
    </row>
    <row r="34" spans="1:4" ht="18.75" customHeight="1" x14ac:dyDescent="0.25">
      <c r="A34" s="42" t="s">
        <v>166</v>
      </c>
      <c r="B34" s="7" t="s">
        <v>19</v>
      </c>
      <c r="C34" s="7" t="s">
        <v>5</v>
      </c>
      <c r="D34" s="122">
        <f>'приложение 5'!G420</f>
        <v>10556.9</v>
      </c>
    </row>
    <row r="35" spans="1:4" ht="15.75" x14ac:dyDescent="0.25">
      <c r="A35" s="36" t="s">
        <v>14</v>
      </c>
      <c r="B35" s="9" t="s">
        <v>8</v>
      </c>
      <c r="C35" s="9"/>
      <c r="D35" s="111">
        <f>SUM(D36:D40)</f>
        <v>285018.90000000002</v>
      </c>
    </row>
    <row r="36" spans="1:4" ht="15.75" x14ac:dyDescent="0.25">
      <c r="A36" s="33" t="s">
        <v>20</v>
      </c>
      <c r="B36" s="7" t="s">
        <v>8</v>
      </c>
      <c r="C36" s="7" t="s">
        <v>4</v>
      </c>
      <c r="D36" s="122">
        <f>'приложение 5'!G76+'приложение 5'!G359</f>
        <v>59155.199999999997</v>
      </c>
    </row>
    <row r="37" spans="1:4" ht="15.75" x14ac:dyDescent="0.25">
      <c r="A37" s="33" t="s">
        <v>15</v>
      </c>
      <c r="B37" s="7" t="s">
        <v>8</v>
      </c>
      <c r="C37" s="7" t="s">
        <v>11</v>
      </c>
      <c r="D37" s="122">
        <f>'приложение 5'!G99</f>
        <v>199551</v>
      </c>
    </row>
    <row r="38" spans="1:4" ht="15.75" x14ac:dyDescent="0.25">
      <c r="A38" s="18" t="s">
        <v>155</v>
      </c>
      <c r="B38" s="7" t="s">
        <v>8</v>
      </c>
      <c r="C38" s="7" t="s">
        <v>5</v>
      </c>
      <c r="D38" s="122">
        <f>'приложение 5'!G15+'приложение 5'!G148</f>
        <v>11200.5</v>
      </c>
    </row>
    <row r="39" spans="1:4" ht="15.75" x14ac:dyDescent="0.25">
      <c r="A39" s="33" t="s">
        <v>163</v>
      </c>
      <c r="B39" s="7" t="s">
        <v>8</v>
      </c>
      <c r="C39" s="7" t="s">
        <v>8</v>
      </c>
      <c r="D39" s="122">
        <f>'приложение 5'!G23</f>
        <v>20</v>
      </c>
    </row>
    <row r="40" spans="1:4" ht="18" customHeight="1" x14ac:dyDescent="0.25">
      <c r="A40" s="35" t="s">
        <v>16</v>
      </c>
      <c r="B40" s="7" t="s">
        <v>8</v>
      </c>
      <c r="C40" s="7" t="s">
        <v>12</v>
      </c>
      <c r="D40" s="122">
        <f>'приложение 5'!G162+'приложение 5'!G364</f>
        <v>15092.199999999999</v>
      </c>
    </row>
    <row r="41" spans="1:4" ht="15.75" x14ac:dyDescent="0.25">
      <c r="A41" s="37" t="s">
        <v>50</v>
      </c>
      <c r="B41" s="10" t="s">
        <v>9</v>
      </c>
      <c r="C41" s="10"/>
      <c r="D41" s="111">
        <f>SUM(D42:D43)</f>
        <v>35905.800000000003</v>
      </c>
    </row>
    <row r="42" spans="1:4" ht="15.75" x14ac:dyDescent="0.25">
      <c r="A42" s="34" t="s">
        <v>18</v>
      </c>
      <c r="B42" s="8" t="s">
        <v>9</v>
      </c>
      <c r="C42" s="8" t="s">
        <v>4</v>
      </c>
      <c r="D42" s="122">
        <f>'приложение 5'!G28</f>
        <v>27070.799999999999</v>
      </c>
    </row>
    <row r="43" spans="1:4" ht="21.75" customHeight="1" x14ac:dyDescent="0.25">
      <c r="A43" s="34" t="s">
        <v>40</v>
      </c>
      <c r="B43" s="8" t="s">
        <v>9</v>
      </c>
      <c r="C43" s="8" t="s">
        <v>6</v>
      </c>
      <c r="D43" s="122">
        <f>'приложение 5'!G443+'приложение 5'!G43</f>
        <v>8835</v>
      </c>
    </row>
    <row r="44" spans="1:4" ht="15.75" x14ac:dyDescent="0.25">
      <c r="A44" s="38" t="s">
        <v>17</v>
      </c>
      <c r="B44" s="10" t="s">
        <v>13</v>
      </c>
      <c r="C44" s="9"/>
      <c r="D44" s="111">
        <f>SUM(D45:D47)</f>
        <v>38002.400000000001</v>
      </c>
    </row>
    <row r="45" spans="1:4" ht="15.75" x14ac:dyDescent="0.25">
      <c r="A45" s="39" t="s">
        <v>44</v>
      </c>
      <c r="B45" s="8" t="s">
        <v>13</v>
      </c>
      <c r="C45" s="7" t="s">
        <v>4</v>
      </c>
      <c r="D45" s="122">
        <f>'приложение 5'!G371</f>
        <v>1279.9000000000001</v>
      </c>
    </row>
    <row r="46" spans="1:4" ht="15.75" x14ac:dyDescent="0.25">
      <c r="A46" s="22" t="s">
        <v>267</v>
      </c>
      <c r="B46" s="8" t="s">
        <v>13</v>
      </c>
      <c r="C46" s="7" t="s">
        <v>5</v>
      </c>
      <c r="D46" s="145">
        <f>'приложение 5'!G376</f>
        <v>9076.5</v>
      </c>
    </row>
    <row r="47" spans="1:4" ht="15.75" x14ac:dyDescent="0.25">
      <c r="A47" s="39" t="s">
        <v>30</v>
      </c>
      <c r="B47" s="8" t="s">
        <v>13</v>
      </c>
      <c r="C47" s="8" t="s">
        <v>6</v>
      </c>
      <c r="D47" s="122">
        <f>'приложение 5'!G195</f>
        <v>27646</v>
      </c>
    </row>
    <row r="48" spans="1:4" ht="15.75" x14ac:dyDescent="0.25">
      <c r="A48" s="11" t="s">
        <v>135</v>
      </c>
      <c r="B48" s="10" t="s">
        <v>69</v>
      </c>
      <c r="C48" s="10"/>
      <c r="D48" s="111">
        <f>SUM(D49:D49)</f>
        <v>12171.5</v>
      </c>
    </row>
    <row r="49" spans="1:4" ht="15.75" x14ac:dyDescent="0.25">
      <c r="A49" s="17" t="s">
        <v>136</v>
      </c>
      <c r="B49" s="8" t="s">
        <v>69</v>
      </c>
      <c r="C49" s="8" t="s">
        <v>4</v>
      </c>
      <c r="D49" s="122">
        <f>'приложение 5'!G64</f>
        <v>12171.5</v>
      </c>
    </row>
    <row r="50" spans="1:4" ht="23.25" customHeight="1" x14ac:dyDescent="0.25">
      <c r="A50" s="40" t="s">
        <v>219</v>
      </c>
      <c r="B50" s="10" t="s">
        <v>41</v>
      </c>
      <c r="C50" s="10"/>
      <c r="D50" s="111">
        <f>D51</f>
        <v>18.2</v>
      </c>
    </row>
    <row r="51" spans="1:4" ht="15.75" x14ac:dyDescent="0.25">
      <c r="A51" s="41" t="s">
        <v>220</v>
      </c>
      <c r="B51" s="8" t="s">
        <v>41</v>
      </c>
      <c r="C51" s="8" t="s">
        <v>4</v>
      </c>
      <c r="D51" s="122">
        <f>'приложение 5'!G248</f>
        <v>18.2</v>
      </c>
    </row>
    <row r="52" spans="1:4" ht="15.75" x14ac:dyDescent="0.25">
      <c r="A52" s="37" t="s">
        <v>43</v>
      </c>
      <c r="B52" s="9"/>
      <c r="C52" s="9"/>
      <c r="D52" s="111">
        <f>D14+D22+D24+D27+D31+D35+D41+D44+D48+D50</f>
        <v>491989.60000000009</v>
      </c>
    </row>
    <row r="53" spans="1:4" ht="15.75" x14ac:dyDescent="0.25">
      <c r="D53" s="59"/>
    </row>
    <row r="54" spans="1:4" x14ac:dyDescent="0.2">
      <c r="D54" s="134"/>
    </row>
  </sheetData>
  <mergeCells count="8">
    <mergeCell ref="A9:D9"/>
    <mergeCell ref="A11:D11"/>
    <mergeCell ref="B1:D1"/>
    <mergeCell ref="B2:D2"/>
    <mergeCell ref="B4:D4"/>
    <mergeCell ref="B5:D5"/>
    <mergeCell ref="A8:D8"/>
    <mergeCell ref="B3:D3"/>
  </mergeCells>
  <phoneticPr fontId="10" type="noConversion"/>
  <pageMargins left="0.75" right="0.75" top="0.16" bottom="0.16" header="0.5" footer="0.5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5"/>
  <sheetViews>
    <sheetView topLeftCell="A449" zoomScale="93" zoomScaleNormal="93" zoomScaleSheetLayoutView="100" workbookViewId="0">
      <selection activeCell="E456" sqref="E456"/>
    </sheetView>
  </sheetViews>
  <sheetFormatPr defaultColWidth="8.85546875" defaultRowHeight="15.75" x14ac:dyDescent="0.25"/>
  <cols>
    <col min="1" max="1" width="46.85546875" style="29" customWidth="1"/>
    <col min="2" max="2" width="6.28515625" style="3" customWidth="1"/>
    <col min="3" max="3" width="5.85546875" style="3" customWidth="1"/>
    <col min="4" max="4" width="6.28515625" style="3" customWidth="1"/>
    <col min="5" max="5" width="15.42578125" style="3" customWidth="1"/>
    <col min="6" max="6" width="8.42578125" style="3" customWidth="1"/>
    <col min="7" max="7" width="15.5703125" style="1" customWidth="1"/>
    <col min="8" max="8" width="10.7109375" style="1" bestFit="1" customWidth="1"/>
    <col min="9" max="9" width="8.85546875" style="1"/>
    <col min="10" max="10" width="13.7109375" style="1" bestFit="1" customWidth="1"/>
    <col min="11" max="11" width="43.85546875" style="1" customWidth="1"/>
    <col min="12" max="14" width="8.85546875" style="1"/>
    <col min="15" max="15" width="18.140625" style="1" customWidth="1"/>
    <col min="16" max="16384" width="8.85546875" style="1"/>
  </cols>
  <sheetData>
    <row r="1" spans="1:7" ht="18.75" customHeight="1" x14ac:dyDescent="0.3">
      <c r="A1" s="26"/>
      <c r="B1" s="16"/>
      <c r="C1" s="16"/>
      <c r="D1" s="45"/>
      <c r="E1" s="153" t="s">
        <v>189</v>
      </c>
      <c r="F1" s="153"/>
      <c r="G1" s="153"/>
    </row>
    <row r="2" spans="1:7" ht="12" customHeight="1" x14ac:dyDescent="0.3">
      <c r="A2" s="26"/>
      <c r="B2" s="16"/>
      <c r="C2" s="16"/>
      <c r="D2" s="46"/>
      <c r="E2" s="154" t="s">
        <v>313</v>
      </c>
      <c r="F2" s="154"/>
      <c r="G2" s="154"/>
    </row>
    <row r="3" spans="1:7" ht="12" customHeight="1" x14ac:dyDescent="0.3">
      <c r="A3" s="26"/>
      <c r="B3" s="16"/>
      <c r="C3" s="16"/>
      <c r="D3" s="46"/>
      <c r="E3" s="154" t="s">
        <v>307</v>
      </c>
      <c r="F3" s="154"/>
      <c r="G3" s="154"/>
    </row>
    <row r="4" spans="1:7" ht="12" customHeight="1" x14ac:dyDescent="0.3">
      <c r="A4" s="26"/>
      <c r="B4" s="16"/>
      <c r="C4" s="16"/>
      <c r="D4" s="46"/>
      <c r="E4" s="154" t="s">
        <v>308</v>
      </c>
      <c r="F4" s="154"/>
      <c r="G4" s="154"/>
    </row>
    <row r="5" spans="1:7" ht="13.5" customHeight="1" x14ac:dyDescent="0.3">
      <c r="A5" s="26"/>
      <c r="B5" s="16"/>
      <c r="C5" s="16"/>
      <c r="D5" s="69"/>
      <c r="E5" s="154" t="s">
        <v>309</v>
      </c>
      <c r="F5" s="154"/>
      <c r="G5" s="154"/>
    </row>
    <row r="6" spans="1:7" ht="15.75" customHeight="1" x14ac:dyDescent="0.3">
      <c r="A6" s="26"/>
      <c r="B6" s="16"/>
      <c r="C6" s="16"/>
      <c r="D6" s="16"/>
      <c r="E6" s="136" t="s">
        <v>310</v>
      </c>
      <c r="F6" s="136"/>
      <c r="G6"/>
    </row>
    <row r="7" spans="1:7" ht="15.75" customHeight="1" x14ac:dyDescent="0.3">
      <c r="A7" s="26"/>
      <c r="B7" s="16"/>
      <c r="C7" s="16"/>
      <c r="D7" s="16"/>
      <c r="E7" s="130"/>
      <c r="F7" s="130"/>
      <c r="G7" s="130"/>
    </row>
    <row r="8" spans="1:7" x14ac:dyDescent="0.25">
      <c r="A8" s="151" t="s">
        <v>352</v>
      </c>
      <c r="B8" s="151"/>
      <c r="C8" s="151"/>
      <c r="D8" s="151"/>
      <c r="E8" s="151"/>
      <c r="F8" s="151"/>
      <c r="G8" s="151"/>
    </row>
    <row r="9" spans="1:7" x14ac:dyDescent="0.25">
      <c r="A9" s="151" t="s">
        <v>318</v>
      </c>
      <c r="B9" s="151"/>
      <c r="C9" s="151"/>
      <c r="D9" s="151"/>
      <c r="E9" s="151"/>
      <c r="F9" s="151"/>
      <c r="G9" s="151"/>
    </row>
    <row r="10" spans="1:7" x14ac:dyDescent="0.25">
      <c r="A10" s="152"/>
      <c r="B10" s="152"/>
      <c r="C10" s="152"/>
      <c r="D10" s="152"/>
      <c r="E10" s="152"/>
      <c r="F10" s="152"/>
    </row>
    <row r="11" spans="1:7" s="2" customFormat="1" ht="31.5" customHeight="1" x14ac:dyDescent="0.25">
      <c r="A11" s="85" t="s">
        <v>1</v>
      </c>
      <c r="B11" s="55" t="s">
        <v>39</v>
      </c>
      <c r="C11" s="55" t="s">
        <v>2</v>
      </c>
      <c r="D11" s="55" t="s">
        <v>22</v>
      </c>
      <c r="E11" s="55" t="s">
        <v>23</v>
      </c>
      <c r="F11" s="55" t="s">
        <v>24</v>
      </c>
      <c r="G11" s="63" t="s">
        <v>160</v>
      </c>
    </row>
    <row r="12" spans="1:7" s="2" customFormat="1" ht="12" customHeight="1" x14ac:dyDescent="0.2">
      <c r="A12" s="86">
        <v>1</v>
      </c>
      <c r="B12" s="87">
        <v>2</v>
      </c>
      <c r="C12" s="87">
        <v>3</v>
      </c>
      <c r="D12" s="87">
        <v>4</v>
      </c>
      <c r="E12" s="87">
        <v>5</v>
      </c>
      <c r="F12" s="87">
        <v>6</v>
      </c>
      <c r="G12" s="64">
        <v>7</v>
      </c>
    </row>
    <row r="13" spans="1:7" s="2" customFormat="1" ht="63" x14ac:dyDescent="0.25">
      <c r="A13" s="88" t="s">
        <v>370</v>
      </c>
      <c r="B13" s="89" t="s">
        <v>28</v>
      </c>
      <c r="C13" s="89"/>
      <c r="D13" s="89"/>
      <c r="E13" s="90"/>
      <c r="F13" s="90"/>
      <c r="G13" s="146">
        <f>G14+G27+G63</f>
        <v>49492.5</v>
      </c>
    </row>
    <row r="14" spans="1:7" s="2" customFormat="1" x14ac:dyDescent="0.25">
      <c r="A14" s="18" t="s">
        <v>14</v>
      </c>
      <c r="B14" s="12" t="s">
        <v>28</v>
      </c>
      <c r="C14" s="12" t="s">
        <v>8</v>
      </c>
      <c r="D14" s="12"/>
      <c r="E14" s="13"/>
      <c r="F14" s="13"/>
      <c r="G14" s="54">
        <f>G15+G23</f>
        <v>4165.7</v>
      </c>
    </row>
    <row r="15" spans="1:7" s="2" customFormat="1" ht="17.25" customHeight="1" x14ac:dyDescent="0.25">
      <c r="A15" s="18" t="s">
        <v>155</v>
      </c>
      <c r="B15" s="12" t="s">
        <v>28</v>
      </c>
      <c r="C15" s="12" t="s">
        <v>8</v>
      </c>
      <c r="D15" s="12" t="s">
        <v>5</v>
      </c>
      <c r="E15" s="13"/>
      <c r="F15" s="13"/>
      <c r="G15" s="54">
        <f>G16+G20</f>
        <v>4145.7</v>
      </c>
    </row>
    <row r="16" spans="1:7" s="2" customFormat="1" ht="51.75" customHeight="1" x14ac:dyDescent="0.25">
      <c r="A16" s="18" t="s">
        <v>51</v>
      </c>
      <c r="B16" s="12" t="s">
        <v>28</v>
      </c>
      <c r="C16" s="12" t="s">
        <v>8</v>
      </c>
      <c r="D16" s="12" t="s">
        <v>5</v>
      </c>
      <c r="E16" s="13" t="s">
        <v>95</v>
      </c>
      <c r="F16" s="13"/>
      <c r="G16" s="54">
        <f>G17</f>
        <v>1112</v>
      </c>
    </row>
    <row r="17" spans="1:7" s="2" customFormat="1" ht="47.25" x14ac:dyDescent="0.25">
      <c r="A17" s="18" t="s">
        <v>251</v>
      </c>
      <c r="B17" s="12" t="s">
        <v>28</v>
      </c>
      <c r="C17" s="12" t="s">
        <v>8</v>
      </c>
      <c r="D17" s="12" t="s">
        <v>5</v>
      </c>
      <c r="E17" s="13" t="s">
        <v>252</v>
      </c>
      <c r="F17" s="13"/>
      <c r="G17" s="54">
        <f>G18</f>
        <v>1112</v>
      </c>
    </row>
    <row r="18" spans="1:7" s="2" customFormat="1" ht="67.5" customHeight="1" x14ac:dyDescent="0.25">
      <c r="A18" s="18" t="s">
        <v>253</v>
      </c>
      <c r="B18" s="12" t="s">
        <v>28</v>
      </c>
      <c r="C18" s="12" t="s">
        <v>8</v>
      </c>
      <c r="D18" s="12" t="s">
        <v>5</v>
      </c>
      <c r="E18" s="13" t="s">
        <v>254</v>
      </c>
      <c r="F18" s="13"/>
      <c r="G18" s="54">
        <f>G19</f>
        <v>1112</v>
      </c>
    </row>
    <row r="19" spans="1:7" s="2" customFormat="1" ht="24.75" customHeight="1" x14ac:dyDescent="0.25">
      <c r="A19" s="18" t="s">
        <v>49</v>
      </c>
      <c r="B19" s="12" t="s">
        <v>28</v>
      </c>
      <c r="C19" s="12" t="s">
        <v>8</v>
      </c>
      <c r="D19" s="12" t="s">
        <v>5</v>
      </c>
      <c r="E19" s="13" t="s">
        <v>254</v>
      </c>
      <c r="F19" s="13" t="s">
        <v>48</v>
      </c>
      <c r="G19" s="54">
        <v>1112</v>
      </c>
    </row>
    <row r="20" spans="1:7" s="2" customFormat="1" ht="31.5" x14ac:dyDescent="0.25">
      <c r="A20" s="50" t="s">
        <v>193</v>
      </c>
      <c r="B20" s="70" t="s">
        <v>28</v>
      </c>
      <c r="C20" s="20" t="s">
        <v>8</v>
      </c>
      <c r="D20" s="20" t="s">
        <v>5</v>
      </c>
      <c r="E20" s="20" t="s">
        <v>84</v>
      </c>
      <c r="F20" s="20"/>
      <c r="G20" s="54">
        <f>G21</f>
        <v>3033.7</v>
      </c>
    </row>
    <row r="21" spans="1:7" s="2" customFormat="1" ht="31.5" x14ac:dyDescent="0.25">
      <c r="A21" s="50" t="s">
        <v>105</v>
      </c>
      <c r="B21" s="70" t="s">
        <v>28</v>
      </c>
      <c r="C21" s="20" t="s">
        <v>8</v>
      </c>
      <c r="D21" s="20" t="s">
        <v>5</v>
      </c>
      <c r="E21" s="20" t="s">
        <v>104</v>
      </c>
      <c r="F21" s="20"/>
      <c r="G21" s="54">
        <f>G22</f>
        <v>3033.7</v>
      </c>
    </row>
    <row r="22" spans="1:7" s="2" customFormat="1" x14ac:dyDescent="0.25">
      <c r="A22" s="18" t="s">
        <v>49</v>
      </c>
      <c r="B22" s="12" t="s">
        <v>28</v>
      </c>
      <c r="C22" s="20" t="s">
        <v>8</v>
      </c>
      <c r="D22" s="20" t="s">
        <v>5</v>
      </c>
      <c r="E22" s="20" t="s">
        <v>104</v>
      </c>
      <c r="F22" s="20" t="s">
        <v>48</v>
      </c>
      <c r="G22" s="54">
        <v>3033.7</v>
      </c>
    </row>
    <row r="23" spans="1:7" s="2" customFormat="1" x14ac:dyDescent="0.25">
      <c r="A23" s="18" t="s">
        <v>174</v>
      </c>
      <c r="B23" s="12" t="s">
        <v>28</v>
      </c>
      <c r="C23" s="20" t="s">
        <v>8</v>
      </c>
      <c r="D23" s="20" t="s">
        <v>8</v>
      </c>
      <c r="E23" s="20"/>
      <c r="F23" s="20"/>
      <c r="G23" s="54">
        <f>G24</f>
        <v>20</v>
      </c>
    </row>
    <row r="24" spans="1:7" s="2" customFormat="1" ht="31.5" x14ac:dyDescent="0.25">
      <c r="A24" s="50" t="s">
        <v>194</v>
      </c>
      <c r="B24" s="12" t="s">
        <v>28</v>
      </c>
      <c r="C24" s="13" t="s">
        <v>8</v>
      </c>
      <c r="D24" s="13" t="s">
        <v>8</v>
      </c>
      <c r="E24" s="13" t="s">
        <v>240</v>
      </c>
      <c r="F24" s="20"/>
      <c r="G24" s="54">
        <f>G25</f>
        <v>20</v>
      </c>
    </row>
    <row r="25" spans="1:7" s="2" customFormat="1" ht="31.5" x14ac:dyDescent="0.25">
      <c r="A25" s="18" t="s">
        <v>68</v>
      </c>
      <c r="B25" s="12" t="s">
        <v>28</v>
      </c>
      <c r="C25" s="13" t="s">
        <v>8</v>
      </c>
      <c r="D25" s="13" t="s">
        <v>8</v>
      </c>
      <c r="E25" s="13" t="s">
        <v>241</v>
      </c>
      <c r="F25" s="20"/>
      <c r="G25" s="54">
        <f>G26</f>
        <v>20</v>
      </c>
    </row>
    <row r="26" spans="1:7" s="2" customFormat="1" ht="47.25" x14ac:dyDescent="0.25">
      <c r="A26" s="22" t="s">
        <v>205</v>
      </c>
      <c r="B26" s="12" t="s">
        <v>28</v>
      </c>
      <c r="C26" s="13" t="s">
        <v>8</v>
      </c>
      <c r="D26" s="13" t="s">
        <v>8</v>
      </c>
      <c r="E26" s="13" t="s">
        <v>241</v>
      </c>
      <c r="F26" s="13" t="s">
        <v>206</v>
      </c>
      <c r="G26" s="54">
        <v>20</v>
      </c>
    </row>
    <row r="27" spans="1:7" s="2" customFormat="1" x14ac:dyDescent="0.25">
      <c r="A27" s="19" t="s">
        <v>50</v>
      </c>
      <c r="B27" s="71" t="s">
        <v>28</v>
      </c>
      <c r="C27" s="13" t="s">
        <v>9</v>
      </c>
      <c r="D27" s="13"/>
      <c r="E27" s="13"/>
      <c r="F27" s="13"/>
      <c r="G27" s="54">
        <f>G28+G43</f>
        <v>33155.300000000003</v>
      </c>
    </row>
    <row r="28" spans="1:7" s="2" customFormat="1" ht="18" customHeight="1" x14ac:dyDescent="0.25">
      <c r="A28" s="19" t="s">
        <v>18</v>
      </c>
      <c r="B28" s="71" t="s">
        <v>28</v>
      </c>
      <c r="C28" s="13" t="s">
        <v>9</v>
      </c>
      <c r="D28" s="13" t="s">
        <v>4</v>
      </c>
      <c r="E28" s="13"/>
      <c r="F28" s="13"/>
      <c r="G28" s="54">
        <f>G36+G29+G33</f>
        <v>27070.799999999999</v>
      </c>
    </row>
    <row r="29" spans="1:7" s="2" customFormat="1" ht="51.75" customHeight="1" x14ac:dyDescent="0.25">
      <c r="A29" s="18" t="s">
        <v>51</v>
      </c>
      <c r="B29" s="12" t="s">
        <v>28</v>
      </c>
      <c r="C29" s="12" t="s">
        <v>9</v>
      </c>
      <c r="D29" s="12" t="s">
        <v>4</v>
      </c>
      <c r="E29" s="13" t="s">
        <v>95</v>
      </c>
      <c r="F29" s="13"/>
      <c r="G29" s="54">
        <f>G30</f>
        <v>6834</v>
      </c>
    </row>
    <row r="30" spans="1:7" s="2" customFormat="1" ht="50.25" customHeight="1" x14ac:dyDescent="0.25">
      <c r="A30" s="18" t="s">
        <v>255</v>
      </c>
      <c r="B30" s="12" t="s">
        <v>28</v>
      </c>
      <c r="C30" s="12" t="s">
        <v>9</v>
      </c>
      <c r="D30" s="12" t="s">
        <v>4</v>
      </c>
      <c r="E30" s="13" t="s">
        <v>256</v>
      </c>
      <c r="F30" s="13"/>
      <c r="G30" s="54">
        <f>G31</f>
        <v>6834</v>
      </c>
    </row>
    <row r="31" spans="1:7" s="2" customFormat="1" ht="49.5" customHeight="1" x14ac:dyDescent="0.25">
      <c r="A31" s="18" t="s">
        <v>257</v>
      </c>
      <c r="B31" s="12" t="s">
        <v>28</v>
      </c>
      <c r="C31" s="12" t="s">
        <v>9</v>
      </c>
      <c r="D31" s="12" t="s">
        <v>4</v>
      </c>
      <c r="E31" s="13" t="s">
        <v>258</v>
      </c>
      <c r="F31" s="13"/>
      <c r="G31" s="54">
        <f>G32</f>
        <v>6834</v>
      </c>
    </row>
    <row r="32" spans="1:7" s="2" customFormat="1" x14ac:dyDescent="0.25">
      <c r="A32" s="18" t="s">
        <v>49</v>
      </c>
      <c r="B32" s="12" t="s">
        <v>28</v>
      </c>
      <c r="C32" s="12" t="s">
        <v>9</v>
      </c>
      <c r="D32" s="12" t="s">
        <v>4</v>
      </c>
      <c r="E32" s="13" t="s">
        <v>258</v>
      </c>
      <c r="F32" s="13" t="s">
        <v>48</v>
      </c>
      <c r="G32" s="54">
        <v>6834</v>
      </c>
    </row>
    <row r="33" spans="1:7" s="2" customFormat="1" ht="31.5" x14ac:dyDescent="0.25">
      <c r="A33" s="22" t="s">
        <v>197</v>
      </c>
      <c r="B33" s="72" t="s">
        <v>28</v>
      </c>
      <c r="C33" s="13" t="s">
        <v>9</v>
      </c>
      <c r="D33" s="13" t="s">
        <v>4</v>
      </c>
      <c r="E33" s="13" t="s">
        <v>167</v>
      </c>
      <c r="F33" s="13"/>
      <c r="G33" s="54">
        <f>G34</f>
        <v>5</v>
      </c>
    </row>
    <row r="34" spans="1:7" s="2" customFormat="1" ht="31.5" x14ac:dyDescent="0.25">
      <c r="A34" s="22" t="s">
        <v>68</v>
      </c>
      <c r="B34" s="72" t="s">
        <v>28</v>
      </c>
      <c r="C34" s="13" t="s">
        <v>9</v>
      </c>
      <c r="D34" s="13" t="s">
        <v>4</v>
      </c>
      <c r="E34" s="13" t="s">
        <v>168</v>
      </c>
      <c r="F34" s="13"/>
      <c r="G34" s="54">
        <f>G35</f>
        <v>5</v>
      </c>
    </row>
    <row r="35" spans="1:7" s="2" customFormat="1" x14ac:dyDescent="0.25">
      <c r="A35" s="18" t="s">
        <v>49</v>
      </c>
      <c r="B35" s="72" t="s">
        <v>28</v>
      </c>
      <c r="C35" s="13" t="s">
        <v>9</v>
      </c>
      <c r="D35" s="13" t="s">
        <v>4</v>
      </c>
      <c r="E35" s="13" t="s">
        <v>168</v>
      </c>
      <c r="F35" s="13" t="s">
        <v>48</v>
      </c>
      <c r="G35" s="54">
        <v>5</v>
      </c>
    </row>
    <row r="36" spans="1:7" s="2" customFormat="1" ht="31.5" x14ac:dyDescent="0.25">
      <c r="A36" s="50" t="s">
        <v>193</v>
      </c>
      <c r="B36" s="12" t="s">
        <v>28</v>
      </c>
      <c r="C36" s="13" t="s">
        <v>9</v>
      </c>
      <c r="D36" s="13" t="s">
        <v>4</v>
      </c>
      <c r="E36" s="13" t="s">
        <v>84</v>
      </c>
      <c r="F36" s="13"/>
      <c r="G36" s="54">
        <f>G37+G39+G41</f>
        <v>20231.8</v>
      </c>
    </row>
    <row r="37" spans="1:7" s="2" customFormat="1" x14ac:dyDescent="0.25">
      <c r="A37" s="19" t="s">
        <v>67</v>
      </c>
      <c r="B37" s="71" t="s">
        <v>28</v>
      </c>
      <c r="C37" s="13" t="s">
        <v>9</v>
      </c>
      <c r="D37" s="13" t="s">
        <v>4</v>
      </c>
      <c r="E37" s="13" t="s">
        <v>106</v>
      </c>
      <c r="F37" s="13"/>
      <c r="G37" s="54">
        <f>G38</f>
        <v>10524.3</v>
      </c>
    </row>
    <row r="38" spans="1:7" s="2" customFormat="1" x14ac:dyDescent="0.25">
      <c r="A38" s="18" t="s">
        <v>49</v>
      </c>
      <c r="B38" s="71" t="s">
        <v>28</v>
      </c>
      <c r="C38" s="13" t="s">
        <v>9</v>
      </c>
      <c r="D38" s="13" t="s">
        <v>4</v>
      </c>
      <c r="E38" s="13" t="s">
        <v>106</v>
      </c>
      <c r="F38" s="13" t="s">
        <v>48</v>
      </c>
      <c r="G38" s="54">
        <v>10524.3</v>
      </c>
    </row>
    <row r="39" spans="1:7" s="2" customFormat="1" x14ac:dyDescent="0.25">
      <c r="A39" s="19" t="s">
        <v>37</v>
      </c>
      <c r="B39" s="71" t="s">
        <v>28</v>
      </c>
      <c r="C39" s="13" t="s">
        <v>9</v>
      </c>
      <c r="D39" s="13" t="s">
        <v>4</v>
      </c>
      <c r="E39" s="13" t="s">
        <v>107</v>
      </c>
      <c r="F39" s="13"/>
      <c r="G39" s="54">
        <f>G40</f>
        <v>990.4</v>
      </c>
    </row>
    <row r="40" spans="1:7" s="2" customFormat="1" x14ac:dyDescent="0.25">
      <c r="A40" s="18" t="s">
        <v>49</v>
      </c>
      <c r="B40" s="12" t="s">
        <v>28</v>
      </c>
      <c r="C40" s="13" t="s">
        <v>9</v>
      </c>
      <c r="D40" s="13" t="s">
        <v>4</v>
      </c>
      <c r="E40" s="13" t="s">
        <v>107</v>
      </c>
      <c r="F40" s="13" t="s">
        <v>48</v>
      </c>
      <c r="G40" s="54">
        <v>990.4</v>
      </c>
    </row>
    <row r="41" spans="1:7" s="2" customFormat="1" x14ac:dyDescent="0.25">
      <c r="A41" s="18" t="s">
        <v>35</v>
      </c>
      <c r="B41" s="12" t="s">
        <v>28</v>
      </c>
      <c r="C41" s="13" t="s">
        <v>9</v>
      </c>
      <c r="D41" s="13" t="s">
        <v>4</v>
      </c>
      <c r="E41" s="13" t="s">
        <v>128</v>
      </c>
      <c r="F41" s="13"/>
      <c r="G41" s="54">
        <f>G42</f>
        <v>8717.1</v>
      </c>
    </row>
    <row r="42" spans="1:7" s="2" customFormat="1" x14ac:dyDescent="0.25">
      <c r="A42" s="18" t="s">
        <v>49</v>
      </c>
      <c r="B42" s="12" t="s">
        <v>28</v>
      </c>
      <c r="C42" s="13" t="s">
        <v>9</v>
      </c>
      <c r="D42" s="13" t="s">
        <v>4</v>
      </c>
      <c r="E42" s="13" t="s">
        <v>128</v>
      </c>
      <c r="F42" s="13" t="s">
        <v>48</v>
      </c>
      <c r="G42" s="54">
        <v>8717.1</v>
      </c>
    </row>
    <row r="43" spans="1:7" s="2" customFormat="1" ht="31.5" x14ac:dyDescent="0.25">
      <c r="A43" s="19" t="s">
        <v>40</v>
      </c>
      <c r="B43" s="71" t="s">
        <v>28</v>
      </c>
      <c r="C43" s="13" t="s">
        <v>9</v>
      </c>
      <c r="D43" s="13" t="s">
        <v>6</v>
      </c>
      <c r="E43" s="13"/>
      <c r="F43" s="13"/>
      <c r="G43" s="54">
        <f>G44+G57+G51</f>
        <v>6084.5</v>
      </c>
    </row>
    <row r="44" spans="1:7" s="2" customFormat="1" ht="47.25" x14ac:dyDescent="0.25">
      <c r="A44" s="18" t="s">
        <v>70</v>
      </c>
      <c r="B44" s="72" t="s">
        <v>28</v>
      </c>
      <c r="C44" s="13" t="s">
        <v>9</v>
      </c>
      <c r="D44" s="13" t="s">
        <v>6</v>
      </c>
      <c r="E44" s="13" t="s">
        <v>85</v>
      </c>
      <c r="F44" s="13"/>
      <c r="G44" s="54">
        <f>G45</f>
        <v>2492.3000000000002</v>
      </c>
    </row>
    <row r="45" spans="1:7" s="2" customFormat="1" ht="31.5" x14ac:dyDescent="0.25">
      <c r="A45" s="23" t="s">
        <v>52</v>
      </c>
      <c r="B45" s="72" t="s">
        <v>28</v>
      </c>
      <c r="C45" s="13" t="s">
        <v>9</v>
      </c>
      <c r="D45" s="13" t="s">
        <v>6</v>
      </c>
      <c r="E45" s="13" t="s">
        <v>98</v>
      </c>
      <c r="F45" s="13"/>
      <c r="G45" s="54">
        <f>G46+G49</f>
        <v>2492.3000000000002</v>
      </c>
    </row>
    <row r="46" spans="1:7" s="2" customFormat="1" ht="31.5" x14ac:dyDescent="0.25">
      <c r="A46" s="23" t="s">
        <v>53</v>
      </c>
      <c r="B46" s="72" t="s">
        <v>28</v>
      </c>
      <c r="C46" s="13" t="s">
        <v>9</v>
      </c>
      <c r="D46" s="13" t="s">
        <v>6</v>
      </c>
      <c r="E46" s="13" t="s">
        <v>357</v>
      </c>
      <c r="F46" s="13"/>
      <c r="G46" s="54">
        <f>G47+G48</f>
        <v>1818.3</v>
      </c>
    </row>
    <row r="47" spans="1:7" s="2" customFormat="1" ht="31.5" x14ac:dyDescent="0.25">
      <c r="A47" s="23" t="s">
        <v>207</v>
      </c>
      <c r="B47" s="72" t="s">
        <v>28</v>
      </c>
      <c r="C47" s="13" t="s">
        <v>9</v>
      </c>
      <c r="D47" s="13" t="s">
        <v>6</v>
      </c>
      <c r="E47" s="13" t="s">
        <v>357</v>
      </c>
      <c r="F47" s="13" t="s">
        <v>208</v>
      </c>
      <c r="G47" s="54">
        <v>1814.3</v>
      </c>
    </row>
    <row r="48" spans="1:7" s="2" customFormat="1" ht="48" customHeight="1" x14ac:dyDescent="0.25">
      <c r="A48" s="22" t="s">
        <v>205</v>
      </c>
      <c r="B48" s="72" t="s">
        <v>28</v>
      </c>
      <c r="C48" s="13" t="s">
        <v>9</v>
      </c>
      <c r="D48" s="13" t="s">
        <v>6</v>
      </c>
      <c r="E48" s="13" t="s">
        <v>357</v>
      </c>
      <c r="F48" s="13" t="s">
        <v>206</v>
      </c>
      <c r="G48" s="54">
        <v>4</v>
      </c>
    </row>
    <row r="49" spans="1:7" s="2" customFormat="1" ht="63.75" customHeight="1" x14ac:dyDescent="0.25">
      <c r="A49" s="22" t="s">
        <v>259</v>
      </c>
      <c r="B49" s="72" t="s">
        <v>28</v>
      </c>
      <c r="C49" s="13" t="s">
        <v>9</v>
      </c>
      <c r="D49" s="13" t="s">
        <v>6</v>
      </c>
      <c r="E49" s="13" t="s">
        <v>260</v>
      </c>
      <c r="F49" s="13"/>
      <c r="G49" s="54">
        <f>G50</f>
        <v>674</v>
      </c>
    </row>
    <row r="50" spans="1:7" s="2" customFormat="1" ht="34.5" customHeight="1" x14ac:dyDescent="0.25">
      <c r="A50" s="23" t="s">
        <v>207</v>
      </c>
      <c r="B50" s="72" t="s">
        <v>28</v>
      </c>
      <c r="C50" s="13" t="s">
        <v>9</v>
      </c>
      <c r="D50" s="13" t="s">
        <v>6</v>
      </c>
      <c r="E50" s="13" t="s">
        <v>260</v>
      </c>
      <c r="F50" s="13" t="s">
        <v>208</v>
      </c>
      <c r="G50" s="54">
        <v>674</v>
      </c>
    </row>
    <row r="51" spans="1:7" s="2" customFormat="1" ht="47.25" customHeight="1" x14ac:dyDescent="0.25">
      <c r="A51" s="22" t="s">
        <v>51</v>
      </c>
      <c r="B51" s="72" t="s">
        <v>28</v>
      </c>
      <c r="C51" s="13" t="s">
        <v>9</v>
      </c>
      <c r="D51" s="13" t="s">
        <v>6</v>
      </c>
      <c r="E51" s="13" t="s">
        <v>95</v>
      </c>
      <c r="F51" s="13"/>
      <c r="G51" s="54">
        <f>G52</f>
        <v>2142.1</v>
      </c>
    </row>
    <row r="52" spans="1:7" s="2" customFormat="1" ht="48" customHeight="1" x14ac:dyDescent="0.25">
      <c r="A52" s="22" t="s">
        <v>54</v>
      </c>
      <c r="B52" s="72" t="s">
        <v>28</v>
      </c>
      <c r="C52" s="13" t="s">
        <v>9</v>
      </c>
      <c r="D52" s="13" t="s">
        <v>6</v>
      </c>
      <c r="E52" s="13" t="s">
        <v>96</v>
      </c>
      <c r="F52" s="13"/>
      <c r="G52" s="54">
        <f>G53</f>
        <v>2142.1</v>
      </c>
    </row>
    <row r="53" spans="1:7" s="2" customFormat="1" ht="31.5" x14ac:dyDescent="0.25">
      <c r="A53" s="22" t="s">
        <v>358</v>
      </c>
      <c r="B53" s="72" t="s">
        <v>28</v>
      </c>
      <c r="C53" s="13" t="s">
        <v>9</v>
      </c>
      <c r="D53" s="13" t="s">
        <v>6</v>
      </c>
      <c r="E53" s="13" t="s">
        <v>164</v>
      </c>
      <c r="F53" s="13"/>
      <c r="G53" s="54">
        <f>G54+G55+G56</f>
        <v>2142.1</v>
      </c>
    </row>
    <row r="54" spans="1:7" s="2" customFormat="1" ht="31.5" x14ac:dyDescent="0.25">
      <c r="A54" s="23" t="s">
        <v>207</v>
      </c>
      <c r="B54" s="72" t="s">
        <v>28</v>
      </c>
      <c r="C54" s="13" t="s">
        <v>9</v>
      </c>
      <c r="D54" s="13" t="s">
        <v>6</v>
      </c>
      <c r="E54" s="13" t="s">
        <v>164</v>
      </c>
      <c r="F54" s="13" t="s">
        <v>208</v>
      </c>
      <c r="G54" s="54">
        <v>2129.6999999999998</v>
      </c>
    </row>
    <row r="55" spans="1:7" s="2" customFormat="1" ht="47.25" x14ac:dyDescent="0.25">
      <c r="A55" s="22" t="s">
        <v>205</v>
      </c>
      <c r="B55" s="72" t="s">
        <v>28</v>
      </c>
      <c r="C55" s="13" t="s">
        <v>9</v>
      </c>
      <c r="D55" s="13" t="s">
        <v>6</v>
      </c>
      <c r="E55" s="13" t="s">
        <v>164</v>
      </c>
      <c r="F55" s="13" t="s">
        <v>206</v>
      </c>
      <c r="G55" s="54">
        <v>1</v>
      </c>
    </row>
    <row r="56" spans="1:7" s="43" customFormat="1" x14ac:dyDescent="0.25">
      <c r="A56" s="22" t="s">
        <v>66</v>
      </c>
      <c r="B56" s="72" t="s">
        <v>28</v>
      </c>
      <c r="C56" s="13" t="s">
        <v>9</v>
      </c>
      <c r="D56" s="13" t="s">
        <v>6</v>
      </c>
      <c r="E56" s="13" t="s">
        <v>164</v>
      </c>
      <c r="F56" s="13" t="s">
        <v>65</v>
      </c>
      <c r="G56" s="54">
        <v>11.4</v>
      </c>
    </row>
    <row r="57" spans="1:7" s="2" customFormat="1" ht="31.5" x14ac:dyDescent="0.25">
      <c r="A57" s="22" t="s">
        <v>193</v>
      </c>
      <c r="B57" s="72" t="s">
        <v>28</v>
      </c>
      <c r="C57" s="13" t="s">
        <v>9</v>
      </c>
      <c r="D57" s="13" t="s">
        <v>6</v>
      </c>
      <c r="E57" s="13" t="s">
        <v>84</v>
      </c>
      <c r="F57" s="13"/>
      <c r="G57" s="54">
        <f>G58+G61</f>
        <v>1450.1</v>
      </c>
    </row>
    <row r="58" spans="1:7" s="2" customFormat="1" ht="31.5" x14ac:dyDescent="0.25">
      <c r="A58" s="23" t="s">
        <v>108</v>
      </c>
      <c r="B58" s="72" t="s">
        <v>28</v>
      </c>
      <c r="C58" s="13" t="s">
        <v>9</v>
      </c>
      <c r="D58" s="13" t="s">
        <v>6</v>
      </c>
      <c r="E58" s="13" t="s">
        <v>109</v>
      </c>
      <c r="F58" s="13"/>
      <c r="G58" s="54">
        <f>G59++G60</f>
        <v>1400.1</v>
      </c>
    </row>
    <row r="59" spans="1:7" s="2" customFormat="1" ht="31.5" x14ac:dyDescent="0.25">
      <c r="A59" s="23" t="s">
        <v>207</v>
      </c>
      <c r="B59" s="14" t="s">
        <v>28</v>
      </c>
      <c r="C59" s="14" t="s">
        <v>9</v>
      </c>
      <c r="D59" s="14" t="s">
        <v>6</v>
      </c>
      <c r="E59" s="15" t="s">
        <v>109</v>
      </c>
      <c r="F59" s="13" t="s">
        <v>208</v>
      </c>
      <c r="G59" s="54">
        <v>1213.5999999999999</v>
      </c>
    </row>
    <row r="60" spans="1:7" s="2" customFormat="1" ht="47.25" x14ac:dyDescent="0.25">
      <c r="A60" s="22" t="s">
        <v>205</v>
      </c>
      <c r="B60" s="14" t="s">
        <v>28</v>
      </c>
      <c r="C60" s="14" t="s">
        <v>9</v>
      </c>
      <c r="D60" s="14" t="s">
        <v>6</v>
      </c>
      <c r="E60" s="15" t="s">
        <v>109</v>
      </c>
      <c r="F60" s="13" t="s">
        <v>206</v>
      </c>
      <c r="G60" s="54">
        <v>186.5</v>
      </c>
    </row>
    <row r="61" spans="1:7" s="2" customFormat="1" ht="31.5" x14ac:dyDescent="0.25">
      <c r="A61" s="18" t="s">
        <v>68</v>
      </c>
      <c r="B61" s="12" t="s">
        <v>28</v>
      </c>
      <c r="C61" s="13" t="s">
        <v>9</v>
      </c>
      <c r="D61" s="13" t="s">
        <v>6</v>
      </c>
      <c r="E61" s="13" t="s">
        <v>110</v>
      </c>
      <c r="F61" s="13"/>
      <c r="G61" s="54">
        <f>G62</f>
        <v>50</v>
      </c>
    </row>
    <row r="62" spans="1:7" s="2" customFormat="1" ht="47.25" x14ac:dyDescent="0.25">
      <c r="A62" s="22" t="s">
        <v>205</v>
      </c>
      <c r="B62" s="12" t="s">
        <v>28</v>
      </c>
      <c r="C62" s="13" t="s">
        <v>9</v>
      </c>
      <c r="D62" s="13" t="s">
        <v>6</v>
      </c>
      <c r="E62" s="13" t="s">
        <v>110</v>
      </c>
      <c r="F62" s="13" t="s">
        <v>206</v>
      </c>
      <c r="G62" s="54">
        <v>50</v>
      </c>
    </row>
    <row r="63" spans="1:7" s="2" customFormat="1" x14ac:dyDescent="0.25">
      <c r="A63" s="18" t="s">
        <v>135</v>
      </c>
      <c r="B63" s="12" t="s">
        <v>28</v>
      </c>
      <c r="C63" s="13" t="s">
        <v>69</v>
      </c>
      <c r="D63" s="13"/>
      <c r="E63" s="13"/>
      <c r="F63" s="13"/>
      <c r="G63" s="109">
        <f>G64</f>
        <v>12171.5</v>
      </c>
    </row>
    <row r="64" spans="1:7" s="2" customFormat="1" ht="15" customHeight="1" x14ac:dyDescent="0.25">
      <c r="A64" s="18" t="s">
        <v>136</v>
      </c>
      <c r="B64" s="12" t="s">
        <v>28</v>
      </c>
      <c r="C64" s="13" t="s">
        <v>69</v>
      </c>
      <c r="D64" s="13" t="s">
        <v>4</v>
      </c>
      <c r="E64" s="13"/>
      <c r="F64" s="13"/>
      <c r="G64" s="54">
        <f>G69+G65</f>
        <v>12171.5</v>
      </c>
    </row>
    <row r="65" spans="1:7" s="2" customFormat="1" ht="50.25" customHeight="1" x14ac:dyDescent="0.25">
      <c r="A65" s="18" t="s">
        <v>51</v>
      </c>
      <c r="B65" s="12" t="s">
        <v>28</v>
      </c>
      <c r="C65" s="12" t="s">
        <v>69</v>
      </c>
      <c r="D65" s="12" t="s">
        <v>4</v>
      </c>
      <c r="E65" s="13" t="s">
        <v>95</v>
      </c>
      <c r="F65" s="13"/>
      <c r="G65" s="54">
        <f>G66</f>
        <v>2750</v>
      </c>
    </row>
    <row r="66" spans="1:7" s="2" customFormat="1" ht="67.5" customHeight="1" x14ac:dyDescent="0.25">
      <c r="A66" s="18" t="s">
        <v>285</v>
      </c>
      <c r="B66" s="12" t="s">
        <v>28</v>
      </c>
      <c r="C66" s="12" t="s">
        <v>69</v>
      </c>
      <c r="D66" s="12" t="s">
        <v>4</v>
      </c>
      <c r="E66" s="13" t="s">
        <v>275</v>
      </c>
      <c r="F66" s="13"/>
      <c r="G66" s="54">
        <f>G67</f>
        <v>2750</v>
      </c>
    </row>
    <row r="67" spans="1:7" s="2" customFormat="1" ht="69.75" customHeight="1" x14ac:dyDescent="0.25">
      <c r="A67" s="18" t="s">
        <v>286</v>
      </c>
      <c r="B67" s="12" t="s">
        <v>28</v>
      </c>
      <c r="C67" s="12" t="s">
        <v>69</v>
      </c>
      <c r="D67" s="12" t="s">
        <v>4</v>
      </c>
      <c r="E67" s="13" t="s">
        <v>276</v>
      </c>
      <c r="F67" s="13"/>
      <c r="G67" s="54">
        <f>G68</f>
        <v>2750</v>
      </c>
    </row>
    <row r="68" spans="1:7" s="2" customFormat="1" x14ac:dyDescent="0.25">
      <c r="A68" s="18" t="s">
        <v>49</v>
      </c>
      <c r="B68" s="12" t="s">
        <v>28</v>
      </c>
      <c r="C68" s="12" t="s">
        <v>69</v>
      </c>
      <c r="D68" s="12" t="s">
        <v>4</v>
      </c>
      <c r="E68" s="13" t="s">
        <v>276</v>
      </c>
      <c r="F68" s="13" t="s">
        <v>48</v>
      </c>
      <c r="G68" s="54">
        <v>2750</v>
      </c>
    </row>
    <row r="69" spans="1:7" s="2" customFormat="1" ht="47.25" x14ac:dyDescent="0.25">
      <c r="A69" s="18" t="s">
        <v>209</v>
      </c>
      <c r="B69" s="12" t="s">
        <v>28</v>
      </c>
      <c r="C69" s="13" t="s">
        <v>69</v>
      </c>
      <c r="D69" s="13" t="s">
        <v>4</v>
      </c>
      <c r="E69" s="13" t="s">
        <v>111</v>
      </c>
      <c r="F69" s="13"/>
      <c r="G69" s="54">
        <f>G70+G72</f>
        <v>9421.5</v>
      </c>
    </row>
    <row r="70" spans="1:7" s="2" customFormat="1" ht="31.5" x14ac:dyDescent="0.25">
      <c r="A70" s="18" t="s">
        <v>105</v>
      </c>
      <c r="B70" s="12" t="s">
        <v>28</v>
      </c>
      <c r="C70" s="20" t="s">
        <v>69</v>
      </c>
      <c r="D70" s="20" t="s">
        <v>4</v>
      </c>
      <c r="E70" s="20" t="s">
        <v>130</v>
      </c>
      <c r="F70" s="20"/>
      <c r="G70" s="54">
        <f>G71</f>
        <v>9321.5</v>
      </c>
    </row>
    <row r="71" spans="1:7" s="2" customFormat="1" x14ac:dyDescent="0.25">
      <c r="A71" s="18" t="s">
        <v>49</v>
      </c>
      <c r="B71" s="12" t="s">
        <v>28</v>
      </c>
      <c r="C71" s="20" t="s">
        <v>69</v>
      </c>
      <c r="D71" s="20" t="s">
        <v>4</v>
      </c>
      <c r="E71" s="20" t="s">
        <v>130</v>
      </c>
      <c r="F71" s="20" t="s">
        <v>48</v>
      </c>
      <c r="G71" s="54">
        <v>9321.5</v>
      </c>
    </row>
    <row r="72" spans="1:7" s="2" customFormat="1" ht="31.5" x14ac:dyDescent="0.25">
      <c r="A72" s="18" t="s">
        <v>68</v>
      </c>
      <c r="B72" s="12" t="s">
        <v>28</v>
      </c>
      <c r="C72" s="13" t="s">
        <v>69</v>
      </c>
      <c r="D72" s="13" t="s">
        <v>4</v>
      </c>
      <c r="E72" s="13" t="s">
        <v>137</v>
      </c>
      <c r="F72" s="13"/>
      <c r="G72" s="54">
        <f>G73</f>
        <v>100</v>
      </c>
    </row>
    <row r="73" spans="1:7" s="2" customFormat="1" ht="47.25" x14ac:dyDescent="0.25">
      <c r="A73" s="22" t="s">
        <v>205</v>
      </c>
      <c r="B73" s="12" t="s">
        <v>28</v>
      </c>
      <c r="C73" s="13" t="s">
        <v>69</v>
      </c>
      <c r="D73" s="13" t="s">
        <v>4</v>
      </c>
      <c r="E73" s="13" t="s">
        <v>137</v>
      </c>
      <c r="F73" s="13" t="s">
        <v>206</v>
      </c>
      <c r="G73" s="54">
        <v>100</v>
      </c>
    </row>
    <row r="74" spans="1:7" s="2" customFormat="1" ht="47.25" x14ac:dyDescent="0.25">
      <c r="A74" s="88" t="s">
        <v>371</v>
      </c>
      <c r="B74" s="89" t="s">
        <v>29</v>
      </c>
      <c r="C74" s="89"/>
      <c r="D74" s="89"/>
      <c r="E74" s="90"/>
      <c r="F74" s="90"/>
      <c r="G74" s="104">
        <f>G75+G194</f>
        <v>305713.5</v>
      </c>
    </row>
    <row r="75" spans="1:7" s="2" customFormat="1" x14ac:dyDescent="0.25">
      <c r="A75" s="92" t="s">
        <v>14</v>
      </c>
      <c r="B75" s="14" t="s">
        <v>29</v>
      </c>
      <c r="C75" s="14" t="s">
        <v>8</v>
      </c>
      <c r="D75" s="14"/>
      <c r="E75" s="20"/>
      <c r="F75" s="20"/>
      <c r="G75" s="109">
        <f>G76+G99+G148+G162</f>
        <v>278067.5</v>
      </c>
    </row>
    <row r="76" spans="1:7" s="2" customFormat="1" ht="14.25" customHeight="1" x14ac:dyDescent="0.25">
      <c r="A76" s="18" t="s">
        <v>20</v>
      </c>
      <c r="B76" s="12" t="s">
        <v>29</v>
      </c>
      <c r="C76" s="12" t="s">
        <v>8</v>
      </c>
      <c r="D76" s="12" t="s">
        <v>4</v>
      </c>
      <c r="E76" s="13"/>
      <c r="F76" s="13"/>
      <c r="G76" s="54">
        <f>G84+G87+G77+G81</f>
        <v>57077.5</v>
      </c>
    </row>
    <row r="77" spans="1:7" s="2" customFormat="1" ht="53.25" customHeight="1" x14ac:dyDescent="0.25">
      <c r="A77" s="18" t="s">
        <v>51</v>
      </c>
      <c r="B77" s="12" t="s">
        <v>29</v>
      </c>
      <c r="C77" s="12" t="s">
        <v>8</v>
      </c>
      <c r="D77" s="12" t="s">
        <v>4</v>
      </c>
      <c r="E77" s="13" t="s">
        <v>95</v>
      </c>
      <c r="F77" s="13"/>
      <c r="G77" s="54">
        <f>G78</f>
        <v>5173</v>
      </c>
    </row>
    <row r="78" spans="1:7" s="2" customFormat="1" ht="47.25" x14ac:dyDescent="0.25">
      <c r="A78" s="18" t="s">
        <v>251</v>
      </c>
      <c r="B78" s="12" t="s">
        <v>29</v>
      </c>
      <c r="C78" s="12" t="s">
        <v>8</v>
      </c>
      <c r="D78" s="12" t="s">
        <v>4</v>
      </c>
      <c r="E78" s="13" t="s">
        <v>252</v>
      </c>
      <c r="F78" s="13"/>
      <c r="G78" s="54">
        <f>G79</f>
        <v>5173</v>
      </c>
    </row>
    <row r="79" spans="1:7" s="2" customFormat="1" ht="63" x14ac:dyDescent="0.25">
      <c r="A79" s="18" t="s">
        <v>253</v>
      </c>
      <c r="B79" s="12" t="s">
        <v>29</v>
      </c>
      <c r="C79" s="12" t="s">
        <v>8</v>
      </c>
      <c r="D79" s="12" t="s">
        <v>4</v>
      </c>
      <c r="E79" s="13" t="s">
        <v>254</v>
      </c>
      <c r="F79" s="13"/>
      <c r="G79" s="54">
        <f>G80</f>
        <v>5173</v>
      </c>
    </row>
    <row r="80" spans="1:7" s="2" customFormat="1" x14ac:dyDescent="0.25">
      <c r="A80" s="18" t="s">
        <v>49</v>
      </c>
      <c r="B80" s="12" t="s">
        <v>29</v>
      </c>
      <c r="C80" s="12" t="s">
        <v>8</v>
      </c>
      <c r="D80" s="12" t="s">
        <v>4</v>
      </c>
      <c r="E80" s="13" t="s">
        <v>254</v>
      </c>
      <c r="F80" s="13" t="s">
        <v>48</v>
      </c>
      <c r="G80" s="54">
        <v>5173</v>
      </c>
    </row>
    <row r="81" spans="1:7" s="2" customFormat="1" ht="31.5" x14ac:dyDescent="0.25">
      <c r="A81" s="22" t="s">
        <v>197</v>
      </c>
      <c r="B81" s="72" t="s">
        <v>29</v>
      </c>
      <c r="C81" s="13" t="s">
        <v>8</v>
      </c>
      <c r="D81" s="13" t="s">
        <v>4</v>
      </c>
      <c r="E81" s="13" t="s">
        <v>167</v>
      </c>
      <c r="F81" s="13"/>
      <c r="G81" s="54">
        <f>G82</f>
        <v>10</v>
      </c>
    </row>
    <row r="82" spans="1:7" s="2" customFormat="1" ht="31.5" x14ac:dyDescent="0.25">
      <c r="A82" s="22" t="s">
        <v>68</v>
      </c>
      <c r="B82" s="72" t="s">
        <v>29</v>
      </c>
      <c r="C82" s="13" t="s">
        <v>8</v>
      </c>
      <c r="D82" s="13" t="s">
        <v>4</v>
      </c>
      <c r="E82" s="13" t="s">
        <v>168</v>
      </c>
      <c r="F82" s="13"/>
      <c r="G82" s="54">
        <f>G83</f>
        <v>10</v>
      </c>
    </row>
    <row r="83" spans="1:7" s="2" customFormat="1" x14ac:dyDescent="0.25">
      <c r="A83" s="18" t="s">
        <v>49</v>
      </c>
      <c r="B83" s="72" t="s">
        <v>29</v>
      </c>
      <c r="C83" s="13" t="s">
        <v>8</v>
      </c>
      <c r="D83" s="13" t="s">
        <v>4</v>
      </c>
      <c r="E83" s="13" t="s">
        <v>168</v>
      </c>
      <c r="F83" s="13" t="s">
        <v>48</v>
      </c>
      <c r="G83" s="54">
        <v>10</v>
      </c>
    </row>
    <row r="84" spans="1:7" s="2" customFormat="1" ht="50.25" customHeight="1" x14ac:dyDescent="0.25">
      <c r="A84" s="22" t="s">
        <v>226</v>
      </c>
      <c r="B84" s="12" t="s">
        <v>29</v>
      </c>
      <c r="C84" s="12" t="s">
        <v>8</v>
      </c>
      <c r="D84" s="12" t="s">
        <v>4</v>
      </c>
      <c r="E84" s="13" t="s">
        <v>225</v>
      </c>
      <c r="F84" s="13"/>
      <c r="G84" s="54">
        <f>G85</f>
        <v>250.3</v>
      </c>
    </row>
    <row r="85" spans="1:7" s="2" customFormat="1" ht="31.5" x14ac:dyDescent="0.25">
      <c r="A85" s="108" t="s">
        <v>242</v>
      </c>
      <c r="B85" s="12" t="s">
        <v>29</v>
      </c>
      <c r="C85" s="12" t="s">
        <v>8</v>
      </c>
      <c r="D85" s="12" t="s">
        <v>4</v>
      </c>
      <c r="E85" s="13" t="s">
        <v>287</v>
      </c>
      <c r="F85" s="13"/>
      <c r="G85" s="54">
        <f>G86</f>
        <v>250.3</v>
      </c>
    </row>
    <row r="86" spans="1:7" s="2" customFormat="1" x14ac:dyDescent="0.25">
      <c r="A86" s="18" t="s">
        <v>49</v>
      </c>
      <c r="B86" s="12" t="s">
        <v>29</v>
      </c>
      <c r="C86" s="12" t="s">
        <v>8</v>
      </c>
      <c r="D86" s="12" t="s">
        <v>4</v>
      </c>
      <c r="E86" s="13" t="s">
        <v>287</v>
      </c>
      <c r="F86" s="13" t="s">
        <v>48</v>
      </c>
      <c r="G86" s="54">
        <v>250.3</v>
      </c>
    </row>
    <row r="87" spans="1:7" s="2" customFormat="1" ht="30.75" customHeight="1" x14ac:dyDescent="0.25">
      <c r="A87" s="18" t="s">
        <v>213</v>
      </c>
      <c r="B87" s="12" t="s">
        <v>29</v>
      </c>
      <c r="C87" s="12" t="s">
        <v>8</v>
      </c>
      <c r="D87" s="12" t="s">
        <v>4</v>
      </c>
      <c r="E87" s="13" t="s">
        <v>112</v>
      </c>
      <c r="F87" s="13"/>
      <c r="G87" s="54">
        <f>G88+G93+G96</f>
        <v>51644.2</v>
      </c>
    </row>
    <row r="88" spans="1:7" s="2" customFormat="1" ht="66.75" customHeight="1" x14ac:dyDescent="0.25">
      <c r="A88" s="18" t="s">
        <v>210</v>
      </c>
      <c r="B88" s="12" t="s">
        <v>29</v>
      </c>
      <c r="C88" s="12" t="s">
        <v>8</v>
      </c>
      <c r="D88" s="12" t="s">
        <v>4</v>
      </c>
      <c r="E88" s="13" t="s">
        <v>115</v>
      </c>
      <c r="F88" s="13"/>
      <c r="G88" s="54">
        <f>G89+G91</f>
        <v>51316.2</v>
      </c>
    </row>
    <row r="89" spans="1:7" s="2" customFormat="1" ht="31.5" x14ac:dyDescent="0.25">
      <c r="A89" s="18" t="s">
        <v>68</v>
      </c>
      <c r="B89" s="12" t="s">
        <v>29</v>
      </c>
      <c r="C89" s="12" t="s">
        <v>8</v>
      </c>
      <c r="D89" s="12" t="s">
        <v>4</v>
      </c>
      <c r="E89" s="13" t="s">
        <v>116</v>
      </c>
      <c r="F89" s="13"/>
      <c r="G89" s="54">
        <f>G90</f>
        <v>17249.2</v>
      </c>
    </row>
    <row r="90" spans="1:7" s="2" customFormat="1" x14ac:dyDescent="0.25">
      <c r="A90" s="18" t="s">
        <v>49</v>
      </c>
      <c r="B90" s="12" t="s">
        <v>29</v>
      </c>
      <c r="C90" s="12" t="s">
        <v>8</v>
      </c>
      <c r="D90" s="12" t="s">
        <v>4</v>
      </c>
      <c r="E90" s="13" t="s">
        <v>116</v>
      </c>
      <c r="F90" s="13" t="s">
        <v>48</v>
      </c>
      <c r="G90" s="54">
        <v>17249.2</v>
      </c>
    </row>
    <row r="91" spans="1:7" s="2" customFormat="1" ht="64.5" customHeight="1" x14ac:dyDescent="0.25">
      <c r="A91" s="18" t="s">
        <v>156</v>
      </c>
      <c r="B91" s="12" t="s">
        <v>29</v>
      </c>
      <c r="C91" s="12" t="s">
        <v>8</v>
      </c>
      <c r="D91" s="12" t="s">
        <v>4</v>
      </c>
      <c r="E91" s="13" t="s">
        <v>117</v>
      </c>
      <c r="F91" s="13"/>
      <c r="G91" s="54">
        <f>G92</f>
        <v>34067</v>
      </c>
    </row>
    <row r="92" spans="1:7" s="2" customFormat="1" x14ac:dyDescent="0.25">
      <c r="A92" s="18" t="s">
        <v>49</v>
      </c>
      <c r="B92" s="12" t="s">
        <v>29</v>
      </c>
      <c r="C92" s="12" t="s">
        <v>8</v>
      </c>
      <c r="D92" s="12" t="s">
        <v>4</v>
      </c>
      <c r="E92" s="13" t="s">
        <v>117</v>
      </c>
      <c r="F92" s="13" t="s">
        <v>48</v>
      </c>
      <c r="G92" s="54">
        <v>34067</v>
      </c>
    </row>
    <row r="93" spans="1:7" s="2" customFormat="1" ht="84.75" customHeight="1" x14ac:dyDescent="0.25">
      <c r="A93" s="18" t="s">
        <v>229</v>
      </c>
      <c r="B93" s="12" t="s">
        <v>29</v>
      </c>
      <c r="C93" s="12" t="s">
        <v>8</v>
      </c>
      <c r="D93" s="12" t="s">
        <v>4</v>
      </c>
      <c r="E93" s="13" t="s">
        <v>113</v>
      </c>
      <c r="F93" s="13"/>
      <c r="G93" s="54">
        <f>G94</f>
        <v>60</v>
      </c>
    </row>
    <row r="94" spans="1:7" s="2" customFormat="1" ht="31.5" x14ac:dyDescent="0.25">
      <c r="A94" s="18" t="s">
        <v>68</v>
      </c>
      <c r="B94" s="12" t="s">
        <v>29</v>
      </c>
      <c r="C94" s="12" t="s">
        <v>8</v>
      </c>
      <c r="D94" s="12" t="s">
        <v>4</v>
      </c>
      <c r="E94" s="13" t="s">
        <v>114</v>
      </c>
      <c r="F94" s="13"/>
      <c r="G94" s="54">
        <f>G95</f>
        <v>60</v>
      </c>
    </row>
    <row r="95" spans="1:7" s="2" customFormat="1" x14ac:dyDescent="0.25">
      <c r="A95" s="18" t="s">
        <v>49</v>
      </c>
      <c r="B95" s="12" t="s">
        <v>29</v>
      </c>
      <c r="C95" s="12" t="s">
        <v>8</v>
      </c>
      <c r="D95" s="12" t="s">
        <v>4</v>
      </c>
      <c r="E95" s="13" t="s">
        <v>114</v>
      </c>
      <c r="F95" s="13" t="s">
        <v>48</v>
      </c>
      <c r="G95" s="54">
        <v>60</v>
      </c>
    </row>
    <row r="96" spans="1:7" s="2" customFormat="1" ht="66" customHeight="1" x14ac:dyDescent="0.25">
      <c r="A96" s="18" t="s">
        <v>211</v>
      </c>
      <c r="B96" s="12" t="s">
        <v>29</v>
      </c>
      <c r="C96" s="12" t="s">
        <v>8</v>
      </c>
      <c r="D96" s="12" t="s">
        <v>4</v>
      </c>
      <c r="E96" s="13" t="s">
        <v>123</v>
      </c>
      <c r="F96" s="13"/>
      <c r="G96" s="54">
        <f>G97</f>
        <v>268</v>
      </c>
    </row>
    <row r="97" spans="1:7" s="2" customFormat="1" ht="31.5" x14ac:dyDescent="0.25">
      <c r="A97" s="18" t="s">
        <v>68</v>
      </c>
      <c r="B97" s="12" t="s">
        <v>29</v>
      </c>
      <c r="C97" s="12" t="s">
        <v>8</v>
      </c>
      <c r="D97" s="12" t="s">
        <v>4</v>
      </c>
      <c r="E97" s="13" t="s">
        <v>124</v>
      </c>
      <c r="F97" s="13"/>
      <c r="G97" s="54">
        <f>G98</f>
        <v>268</v>
      </c>
    </row>
    <row r="98" spans="1:7" s="2" customFormat="1" x14ac:dyDescent="0.25">
      <c r="A98" s="18" t="s">
        <v>49</v>
      </c>
      <c r="B98" s="12" t="s">
        <v>29</v>
      </c>
      <c r="C98" s="12" t="s">
        <v>8</v>
      </c>
      <c r="D98" s="12" t="s">
        <v>4</v>
      </c>
      <c r="E98" s="13" t="s">
        <v>124</v>
      </c>
      <c r="F98" s="13" t="s">
        <v>48</v>
      </c>
      <c r="G98" s="54">
        <v>268</v>
      </c>
    </row>
    <row r="99" spans="1:7" s="2" customFormat="1" ht="15" customHeight="1" x14ac:dyDescent="0.25">
      <c r="A99" s="18" t="s">
        <v>15</v>
      </c>
      <c r="B99" s="12" t="s">
        <v>29</v>
      </c>
      <c r="C99" s="12" t="s">
        <v>8</v>
      </c>
      <c r="D99" s="12" t="s">
        <v>11</v>
      </c>
      <c r="E99" s="13"/>
      <c r="F99" s="13"/>
      <c r="G99" s="109">
        <f>G116+G113+G110+G100+G104+G107</f>
        <v>199551</v>
      </c>
    </row>
    <row r="100" spans="1:7" s="2" customFormat="1" ht="48" customHeight="1" x14ac:dyDescent="0.25">
      <c r="A100" s="18" t="s">
        <v>51</v>
      </c>
      <c r="B100" s="12" t="s">
        <v>29</v>
      </c>
      <c r="C100" s="12" t="s">
        <v>8</v>
      </c>
      <c r="D100" s="12" t="s">
        <v>11</v>
      </c>
      <c r="E100" s="13" t="s">
        <v>95</v>
      </c>
      <c r="F100" s="13"/>
      <c r="G100" s="54">
        <f>G101</f>
        <v>2042</v>
      </c>
    </row>
    <row r="101" spans="1:7" s="2" customFormat="1" ht="47.25" x14ac:dyDescent="0.25">
      <c r="A101" s="18" t="s">
        <v>251</v>
      </c>
      <c r="B101" s="12" t="s">
        <v>29</v>
      </c>
      <c r="C101" s="12" t="s">
        <v>8</v>
      </c>
      <c r="D101" s="12" t="s">
        <v>11</v>
      </c>
      <c r="E101" s="13" t="s">
        <v>252</v>
      </c>
      <c r="F101" s="13"/>
      <c r="G101" s="54">
        <f>G102</f>
        <v>2042</v>
      </c>
    </row>
    <row r="102" spans="1:7" s="2" customFormat="1" ht="63" x14ac:dyDescent="0.25">
      <c r="A102" s="18" t="s">
        <v>253</v>
      </c>
      <c r="B102" s="12" t="s">
        <v>29</v>
      </c>
      <c r="C102" s="12" t="s">
        <v>8</v>
      </c>
      <c r="D102" s="12" t="s">
        <v>11</v>
      </c>
      <c r="E102" s="13" t="s">
        <v>254</v>
      </c>
      <c r="F102" s="13"/>
      <c r="G102" s="54">
        <f>G103</f>
        <v>2042</v>
      </c>
    </row>
    <row r="103" spans="1:7" s="2" customFormat="1" x14ac:dyDescent="0.25">
      <c r="A103" s="18" t="s">
        <v>49</v>
      </c>
      <c r="B103" s="12" t="s">
        <v>29</v>
      </c>
      <c r="C103" s="12" t="s">
        <v>8</v>
      </c>
      <c r="D103" s="12" t="s">
        <v>11</v>
      </c>
      <c r="E103" s="13" t="s">
        <v>254</v>
      </c>
      <c r="F103" s="13" t="s">
        <v>48</v>
      </c>
      <c r="G103" s="54">
        <v>2042</v>
      </c>
    </row>
    <row r="104" spans="1:7" s="2" customFormat="1" ht="31.5" x14ac:dyDescent="0.25">
      <c r="A104" s="22" t="s">
        <v>197</v>
      </c>
      <c r="B104" s="72" t="s">
        <v>29</v>
      </c>
      <c r="C104" s="13" t="s">
        <v>8</v>
      </c>
      <c r="D104" s="13" t="s">
        <v>11</v>
      </c>
      <c r="E104" s="13" t="s">
        <v>167</v>
      </c>
      <c r="F104" s="13"/>
      <c r="G104" s="54">
        <f>G105</f>
        <v>60</v>
      </c>
    </row>
    <row r="105" spans="1:7" s="2" customFormat="1" ht="31.5" x14ac:dyDescent="0.25">
      <c r="A105" s="22" t="s">
        <v>68</v>
      </c>
      <c r="B105" s="72" t="s">
        <v>29</v>
      </c>
      <c r="C105" s="13" t="s">
        <v>8</v>
      </c>
      <c r="D105" s="13" t="s">
        <v>11</v>
      </c>
      <c r="E105" s="13" t="s">
        <v>168</v>
      </c>
      <c r="F105" s="13"/>
      <c r="G105" s="54">
        <f>G106</f>
        <v>60</v>
      </c>
    </row>
    <row r="106" spans="1:7" s="2" customFormat="1" x14ac:dyDescent="0.25">
      <c r="A106" s="18" t="s">
        <v>49</v>
      </c>
      <c r="B106" s="72" t="s">
        <v>29</v>
      </c>
      <c r="C106" s="13" t="s">
        <v>8</v>
      </c>
      <c r="D106" s="13" t="s">
        <v>11</v>
      </c>
      <c r="E106" s="13" t="s">
        <v>168</v>
      </c>
      <c r="F106" s="13" t="s">
        <v>48</v>
      </c>
      <c r="G106" s="54">
        <v>60</v>
      </c>
    </row>
    <row r="107" spans="1:7" s="2" customFormat="1" ht="47.25" x14ac:dyDescent="0.25">
      <c r="A107" s="22" t="s">
        <v>283</v>
      </c>
      <c r="B107" s="72" t="s">
        <v>29</v>
      </c>
      <c r="C107" s="13" t="s">
        <v>8</v>
      </c>
      <c r="D107" s="13" t="s">
        <v>11</v>
      </c>
      <c r="E107" s="13" t="s">
        <v>281</v>
      </c>
      <c r="F107" s="13"/>
      <c r="G107" s="54">
        <f>G108</f>
        <v>15</v>
      </c>
    </row>
    <row r="108" spans="1:7" s="2" customFormat="1" ht="31.5" x14ac:dyDescent="0.25">
      <c r="A108" s="22" t="s">
        <v>68</v>
      </c>
      <c r="B108" s="72" t="s">
        <v>29</v>
      </c>
      <c r="C108" s="13" t="s">
        <v>8</v>
      </c>
      <c r="D108" s="13" t="s">
        <v>11</v>
      </c>
      <c r="E108" s="13" t="s">
        <v>282</v>
      </c>
      <c r="F108" s="13"/>
      <c r="G108" s="54">
        <f>G109</f>
        <v>15</v>
      </c>
    </row>
    <row r="109" spans="1:7" s="2" customFormat="1" x14ac:dyDescent="0.25">
      <c r="A109" s="18" t="s">
        <v>49</v>
      </c>
      <c r="B109" s="72" t="s">
        <v>29</v>
      </c>
      <c r="C109" s="13" t="s">
        <v>8</v>
      </c>
      <c r="D109" s="13" t="s">
        <v>11</v>
      </c>
      <c r="E109" s="13" t="s">
        <v>282</v>
      </c>
      <c r="F109" s="13" t="s">
        <v>48</v>
      </c>
      <c r="G109" s="54">
        <v>15</v>
      </c>
    </row>
    <row r="110" spans="1:7" s="2" customFormat="1" ht="33" customHeight="1" x14ac:dyDescent="0.25">
      <c r="A110" s="91" t="s">
        <v>244</v>
      </c>
      <c r="B110" s="12" t="s">
        <v>29</v>
      </c>
      <c r="C110" s="12" t="s">
        <v>8</v>
      </c>
      <c r="D110" s="12" t="s">
        <v>11</v>
      </c>
      <c r="E110" s="13" t="s">
        <v>243</v>
      </c>
      <c r="F110" s="13"/>
      <c r="G110" s="54">
        <f>G111</f>
        <v>100</v>
      </c>
    </row>
    <row r="111" spans="1:7" s="2" customFormat="1" ht="47.25" x14ac:dyDescent="0.25">
      <c r="A111" s="22" t="s">
        <v>268</v>
      </c>
      <c r="B111" s="12" t="s">
        <v>29</v>
      </c>
      <c r="C111" s="12" t="s">
        <v>8</v>
      </c>
      <c r="D111" s="12" t="s">
        <v>11</v>
      </c>
      <c r="E111" s="13" t="s">
        <v>269</v>
      </c>
      <c r="F111" s="13"/>
      <c r="G111" s="54">
        <f>G112</f>
        <v>100</v>
      </c>
    </row>
    <row r="112" spans="1:7" s="2" customFormat="1" x14ac:dyDescent="0.25">
      <c r="A112" s="18" t="s">
        <v>49</v>
      </c>
      <c r="B112" s="12" t="s">
        <v>29</v>
      </c>
      <c r="C112" s="12" t="s">
        <v>8</v>
      </c>
      <c r="D112" s="12" t="s">
        <v>11</v>
      </c>
      <c r="E112" s="13" t="s">
        <v>270</v>
      </c>
      <c r="F112" s="13" t="s">
        <v>48</v>
      </c>
      <c r="G112" s="54">
        <v>100</v>
      </c>
    </row>
    <row r="113" spans="1:7" s="2" customFormat="1" ht="48" customHeight="1" x14ac:dyDescent="0.25">
      <c r="A113" s="22" t="s">
        <v>226</v>
      </c>
      <c r="B113" s="12" t="s">
        <v>29</v>
      </c>
      <c r="C113" s="12" t="s">
        <v>8</v>
      </c>
      <c r="D113" s="12" t="s">
        <v>11</v>
      </c>
      <c r="E113" s="13" t="s">
        <v>225</v>
      </c>
      <c r="F113" s="13"/>
      <c r="G113" s="54">
        <f>G114</f>
        <v>2766.6</v>
      </c>
    </row>
    <row r="114" spans="1:7" s="2" customFormat="1" ht="31.5" x14ac:dyDescent="0.25">
      <c r="A114" s="108" t="s">
        <v>242</v>
      </c>
      <c r="B114" s="12" t="s">
        <v>29</v>
      </c>
      <c r="C114" s="12" t="s">
        <v>8</v>
      </c>
      <c r="D114" s="12" t="s">
        <v>11</v>
      </c>
      <c r="E114" s="13" t="s">
        <v>287</v>
      </c>
      <c r="F114" s="13"/>
      <c r="G114" s="54">
        <f>G115</f>
        <v>2766.6</v>
      </c>
    </row>
    <row r="115" spans="1:7" s="2" customFormat="1" x14ac:dyDescent="0.25">
      <c r="A115" s="18" t="s">
        <v>49</v>
      </c>
      <c r="B115" s="12" t="s">
        <v>29</v>
      </c>
      <c r="C115" s="12" t="s">
        <v>8</v>
      </c>
      <c r="D115" s="12" t="s">
        <v>11</v>
      </c>
      <c r="E115" s="13" t="s">
        <v>287</v>
      </c>
      <c r="F115" s="13" t="s">
        <v>48</v>
      </c>
      <c r="G115" s="54">
        <v>2766.6</v>
      </c>
    </row>
    <row r="116" spans="1:7" s="2" customFormat="1" ht="33.75" customHeight="1" x14ac:dyDescent="0.25">
      <c r="A116" s="18" t="s">
        <v>214</v>
      </c>
      <c r="B116" s="12" t="s">
        <v>29</v>
      </c>
      <c r="C116" s="12" t="s">
        <v>8</v>
      </c>
      <c r="D116" s="12" t="s">
        <v>11</v>
      </c>
      <c r="E116" s="13" t="s">
        <v>112</v>
      </c>
      <c r="F116" s="13"/>
      <c r="G116" s="62">
        <f>G117+G142+G145+G139</f>
        <v>194567.4</v>
      </c>
    </row>
    <row r="117" spans="1:7" s="2" customFormat="1" ht="49.5" customHeight="1" x14ac:dyDescent="0.25">
      <c r="A117" s="18" t="s">
        <v>228</v>
      </c>
      <c r="B117" s="12" t="s">
        <v>29</v>
      </c>
      <c r="C117" s="12" t="s">
        <v>8</v>
      </c>
      <c r="D117" s="12" t="s">
        <v>11</v>
      </c>
      <c r="E117" s="13" t="s">
        <v>118</v>
      </c>
      <c r="F117" s="13"/>
      <c r="G117" s="62">
        <f>G123+G118+G120+G126+G130+G128</f>
        <v>193480.1</v>
      </c>
    </row>
    <row r="118" spans="1:7" s="2" customFormat="1" ht="34.5" customHeight="1" x14ac:dyDescent="0.25">
      <c r="A118" s="18" t="s">
        <v>71</v>
      </c>
      <c r="B118" s="12" t="s">
        <v>29</v>
      </c>
      <c r="C118" s="12" t="s">
        <v>8</v>
      </c>
      <c r="D118" s="12" t="s">
        <v>11</v>
      </c>
      <c r="E118" s="13" t="s">
        <v>119</v>
      </c>
      <c r="F118" s="13"/>
      <c r="G118" s="54">
        <f>G119</f>
        <v>18121.5</v>
      </c>
    </row>
    <row r="119" spans="1:7" s="2" customFormat="1" ht="16.5" customHeight="1" x14ac:dyDescent="0.25">
      <c r="A119" s="18" t="s">
        <v>49</v>
      </c>
      <c r="B119" s="12" t="s">
        <v>29</v>
      </c>
      <c r="C119" s="12" t="s">
        <v>8</v>
      </c>
      <c r="D119" s="12" t="s">
        <v>11</v>
      </c>
      <c r="E119" s="13" t="s">
        <v>119</v>
      </c>
      <c r="F119" s="13" t="s">
        <v>48</v>
      </c>
      <c r="G119" s="54">
        <v>18121.5</v>
      </c>
    </row>
    <row r="120" spans="1:7" s="2" customFormat="1" ht="130.5" customHeight="1" x14ac:dyDescent="0.25">
      <c r="A120" s="18" t="s">
        <v>157</v>
      </c>
      <c r="B120" s="12" t="s">
        <v>29</v>
      </c>
      <c r="C120" s="12" t="s">
        <v>8</v>
      </c>
      <c r="D120" s="12" t="s">
        <v>11</v>
      </c>
      <c r="E120" s="13" t="s">
        <v>120</v>
      </c>
      <c r="F120" s="13"/>
      <c r="G120" s="54">
        <f>G121+G122</f>
        <v>146252</v>
      </c>
    </row>
    <row r="121" spans="1:7" s="2" customFormat="1" ht="33.75" customHeight="1" x14ac:dyDescent="0.25">
      <c r="A121" s="18" t="s">
        <v>216</v>
      </c>
      <c r="B121" s="12" t="s">
        <v>29</v>
      </c>
      <c r="C121" s="12" t="s">
        <v>8</v>
      </c>
      <c r="D121" s="12" t="s">
        <v>11</v>
      </c>
      <c r="E121" s="13" t="s">
        <v>120</v>
      </c>
      <c r="F121" s="13" t="s">
        <v>215</v>
      </c>
      <c r="G121" s="54">
        <v>46</v>
      </c>
    </row>
    <row r="122" spans="1:7" s="2" customFormat="1" x14ac:dyDescent="0.25">
      <c r="A122" s="18" t="s">
        <v>49</v>
      </c>
      <c r="B122" s="12" t="s">
        <v>29</v>
      </c>
      <c r="C122" s="12" t="s">
        <v>8</v>
      </c>
      <c r="D122" s="12" t="s">
        <v>11</v>
      </c>
      <c r="E122" s="13" t="s">
        <v>120</v>
      </c>
      <c r="F122" s="13" t="s">
        <v>48</v>
      </c>
      <c r="G122" s="54">
        <v>146206</v>
      </c>
    </row>
    <row r="123" spans="1:7" s="2" customFormat="1" ht="78.75" x14ac:dyDescent="0.25">
      <c r="A123" s="18" t="s">
        <v>321</v>
      </c>
      <c r="B123" s="12" t="s">
        <v>29</v>
      </c>
      <c r="C123" s="12" t="s">
        <v>8</v>
      </c>
      <c r="D123" s="12" t="s">
        <v>11</v>
      </c>
      <c r="E123" s="13" t="s">
        <v>322</v>
      </c>
      <c r="F123" s="13"/>
      <c r="G123" s="54">
        <f>G124</f>
        <v>6735.6</v>
      </c>
    </row>
    <row r="124" spans="1:7" s="2" customFormat="1" ht="110.25" x14ac:dyDescent="0.25">
      <c r="A124" s="18" t="s">
        <v>182</v>
      </c>
      <c r="B124" s="12" t="s">
        <v>29</v>
      </c>
      <c r="C124" s="12" t="s">
        <v>8</v>
      </c>
      <c r="D124" s="12" t="s">
        <v>11</v>
      </c>
      <c r="E124" s="13" t="s">
        <v>183</v>
      </c>
      <c r="F124" s="13"/>
      <c r="G124" s="54">
        <f>G125</f>
        <v>6735.6</v>
      </c>
    </row>
    <row r="125" spans="1:7" s="2" customFormat="1" x14ac:dyDescent="0.25">
      <c r="A125" s="18" t="s">
        <v>179</v>
      </c>
      <c r="B125" s="12" t="s">
        <v>29</v>
      </c>
      <c r="C125" s="12" t="s">
        <v>8</v>
      </c>
      <c r="D125" s="12" t="s">
        <v>11</v>
      </c>
      <c r="E125" s="13" t="s">
        <v>183</v>
      </c>
      <c r="F125" s="13" t="s">
        <v>48</v>
      </c>
      <c r="G125" s="54">
        <v>6735.6</v>
      </c>
    </row>
    <row r="126" spans="1:7" s="2" customFormat="1" ht="81" customHeight="1" x14ac:dyDescent="0.25">
      <c r="A126" s="18" t="s">
        <v>222</v>
      </c>
      <c r="B126" s="12" t="s">
        <v>29</v>
      </c>
      <c r="C126" s="12" t="s">
        <v>8</v>
      </c>
      <c r="D126" s="12" t="s">
        <v>11</v>
      </c>
      <c r="E126" s="13" t="s">
        <v>195</v>
      </c>
      <c r="F126" s="13"/>
      <c r="G126" s="54">
        <f>G127</f>
        <v>1422.2</v>
      </c>
    </row>
    <row r="127" spans="1:7" s="2" customFormat="1" x14ac:dyDescent="0.25">
      <c r="A127" s="18" t="s">
        <v>49</v>
      </c>
      <c r="B127" s="12" t="s">
        <v>29</v>
      </c>
      <c r="C127" s="12" t="s">
        <v>8</v>
      </c>
      <c r="D127" s="12" t="s">
        <v>11</v>
      </c>
      <c r="E127" s="13" t="s">
        <v>195</v>
      </c>
      <c r="F127" s="13" t="s">
        <v>48</v>
      </c>
      <c r="G127" s="54">
        <v>1422.2</v>
      </c>
    </row>
    <row r="128" spans="1:7" s="2" customFormat="1" ht="47.25" x14ac:dyDescent="0.25">
      <c r="A128" s="18" t="s">
        <v>273</v>
      </c>
      <c r="B128" s="12" t="s">
        <v>29</v>
      </c>
      <c r="C128" s="12" t="s">
        <v>8</v>
      </c>
      <c r="D128" s="12" t="s">
        <v>11</v>
      </c>
      <c r="E128" s="13" t="s">
        <v>274</v>
      </c>
      <c r="F128" s="13"/>
      <c r="G128" s="54">
        <f>G129</f>
        <v>3025.3</v>
      </c>
    </row>
    <row r="129" spans="1:7" s="2" customFormat="1" x14ac:dyDescent="0.25">
      <c r="A129" s="18" t="s">
        <v>49</v>
      </c>
      <c r="B129" s="12" t="s">
        <v>29</v>
      </c>
      <c r="C129" s="12" t="s">
        <v>8</v>
      </c>
      <c r="D129" s="12" t="s">
        <v>11</v>
      </c>
      <c r="E129" s="13" t="s">
        <v>274</v>
      </c>
      <c r="F129" s="13" t="s">
        <v>48</v>
      </c>
      <c r="G129" s="54">
        <v>3025.3</v>
      </c>
    </row>
    <row r="130" spans="1:7" s="2" customFormat="1" ht="21" customHeight="1" x14ac:dyDescent="0.25">
      <c r="A130" s="18" t="s">
        <v>288</v>
      </c>
      <c r="B130" s="12" t="s">
        <v>29</v>
      </c>
      <c r="C130" s="12" t="s">
        <v>8</v>
      </c>
      <c r="D130" s="12" t="s">
        <v>11</v>
      </c>
      <c r="E130" s="13" t="s">
        <v>289</v>
      </c>
      <c r="F130" s="13"/>
      <c r="G130" s="54">
        <f>G134+G136+G131</f>
        <v>17923.5</v>
      </c>
    </row>
    <row r="131" spans="1:7" s="2" customFormat="1" ht="120.75" customHeight="1" x14ac:dyDescent="0.25">
      <c r="A131" s="18" t="s">
        <v>323</v>
      </c>
      <c r="B131" s="12" t="s">
        <v>29</v>
      </c>
      <c r="C131" s="12" t="s">
        <v>8</v>
      </c>
      <c r="D131" s="12" t="s">
        <v>11</v>
      </c>
      <c r="E131" s="13" t="s">
        <v>324</v>
      </c>
      <c r="F131" s="13"/>
      <c r="G131" s="54">
        <f>G132</f>
        <v>229</v>
      </c>
    </row>
    <row r="132" spans="1:7" s="2" customFormat="1" ht="153" customHeight="1" x14ac:dyDescent="0.25">
      <c r="A132" s="18" t="s">
        <v>299</v>
      </c>
      <c r="B132" s="12" t="s">
        <v>29</v>
      </c>
      <c r="C132" s="12" t="s">
        <v>8</v>
      </c>
      <c r="D132" s="12" t="s">
        <v>11</v>
      </c>
      <c r="E132" s="13" t="s">
        <v>300</v>
      </c>
      <c r="F132" s="13"/>
      <c r="G132" s="54">
        <f>G133</f>
        <v>229</v>
      </c>
    </row>
    <row r="133" spans="1:7" s="2" customFormat="1" ht="21" customHeight="1" x14ac:dyDescent="0.25">
      <c r="A133" s="18" t="s">
        <v>49</v>
      </c>
      <c r="B133" s="12" t="s">
        <v>29</v>
      </c>
      <c r="C133" s="12" t="s">
        <v>8</v>
      </c>
      <c r="D133" s="12" t="s">
        <v>11</v>
      </c>
      <c r="E133" s="13" t="s">
        <v>300</v>
      </c>
      <c r="F133" s="13" t="s">
        <v>48</v>
      </c>
      <c r="G133" s="54">
        <v>229</v>
      </c>
    </row>
    <row r="134" spans="1:7" s="2" customFormat="1" ht="101.25" customHeight="1" x14ac:dyDescent="0.25">
      <c r="A134" s="18" t="s">
        <v>325</v>
      </c>
      <c r="B134" s="12" t="s">
        <v>29</v>
      </c>
      <c r="C134" s="12" t="s">
        <v>8</v>
      </c>
      <c r="D134" s="12" t="s">
        <v>11</v>
      </c>
      <c r="E134" s="13" t="s">
        <v>298</v>
      </c>
      <c r="F134" s="13"/>
      <c r="G134" s="54">
        <f>G135</f>
        <v>504.5</v>
      </c>
    </row>
    <row r="135" spans="1:7" s="2" customFormat="1" ht="20.25" customHeight="1" x14ac:dyDescent="0.25">
      <c r="A135" s="18" t="s">
        <v>49</v>
      </c>
      <c r="B135" s="12" t="s">
        <v>29</v>
      </c>
      <c r="C135" s="12" t="s">
        <v>8</v>
      </c>
      <c r="D135" s="12" t="s">
        <v>11</v>
      </c>
      <c r="E135" s="13" t="s">
        <v>298</v>
      </c>
      <c r="F135" s="13" t="s">
        <v>48</v>
      </c>
      <c r="G135" s="54">
        <v>504.5</v>
      </c>
    </row>
    <row r="136" spans="1:7" s="2" customFormat="1" ht="149.25" customHeight="1" x14ac:dyDescent="0.25">
      <c r="A136" s="18" t="s">
        <v>326</v>
      </c>
      <c r="B136" s="12" t="s">
        <v>29</v>
      </c>
      <c r="C136" s="12" t="s">
        <v>8</v>
      </c>
      <c r="D136" s="12" t="s">
        <v>11</v>
      </c>
      <c r="E136" s="13" t="s">
        <v>327</v>
      </c>
      <c r="F136" s="13"/>
      <c r="G136" s="54">
        <f>G137</f>
        <v>17190</v>
      </c>
    </row>
    <row r="137" spans="1:7" s="2" customFormat="1" ht="173.25" x14ac:dyDescent="0.25">
      <c r="A137" s="18" t="s">
        <v>290</v>
      </c>
      <c r="B137" s="12" t="str">
        <f>'[1]приложение 6'!B108</f>
        <v>074</v>
      </c>
      <c r="C137" s="12" t="str">
        <f>'[1]приложение 6'!C108</f>
        <v>07</v>
      </c>
      <c r="D137" s="12" t="str">
        <f>'[1]приложение 6'!D108</f>
        <v>02</v>
      </c>
      <c r="E137" s="13" t="s">
        <v>291</v>
      </c>
      <c r="F137" s="13"/>
      <c r="G137" s="54">
        <f>G138</f>
        <v>17190</v>
      </c>
    </row>
    <row r="138" spans="1:7" s="2" customFormat="1" x14ac:dyDescent="0.25">
      <c r="A138" s="18" t="str">
        <f>'[1]приложение 6'!A109</f>
        <v xml:space="preserve">Субсидии бюджетным учреждениям </v>
      </c>
      <c r="B138" s="12" t="str">
        <f>'[1]приложение 6'!B109</f>
        <v>074</v>
      </c>
      <c r="C138" s="12" t="str">
        <f>'[1]приложение 6'!C109</f>
        <v>07</v>
      </c>
      <c r="D138" s="12" t="str">
        <f>'[1]приложение 6'!D109</f>
        <v>02</v>
      </c>
      <c r="E138" s="13" t="s">
        <v>292</v>
      </c>
      <c r="F138" s="13" t="str">
        <f>'[1]приложение 6'!F109</f>
        <v>610</v>
      </c>
      <c r="G138" s="54">
        <v>17190</v>
      </c>
    </row>
    <row r="139" spans="1:7" s="2" customFormat="1" ht="81" customHeight="1" x14ac:dyDescent="0.25">
      <c r="A139" s="18" t="s">
        <v>212</v>
      </c>
      <c r="B139" s="12" t="s">
        <v>29</v>
      </c>
      <c r="C139" s="12" t="s">
        <v>8</v>
      </c>
      <c r="D139" s="12" t="s">
        <v>11</v>
      </c>
      <c r="E139" s="13" t="s">
        <v>121</v>
      </c>
      <c r="F139" s="13"/>
      <c r="G139" s="54">
        <f>G140</f>
        <v>100</v>
      </c>
    </row>
    <row r="140" spans="1:7" s="2" customFormat="1" ht="33" customHeight="1" x14ac:dyDescent="0.25">
      <c r="A140" s="18" t="s">
        <v>68</v>
      </c>
      <c r="B140" s="12" t="s">
        <v>29</v>
      </c>
      <c r="C140" s="12" t="s">
        <v>8</v>
      </c>
      <c r="D140" s="12" t="s">
        <v>11</v>
      </c>
      <c r="E140" s="13" t="s">
        <v>122</v>
      </c>
      <c r="F140" s="13"/>
      <c r="G140" s="54">
        <f>G141</f>
        <v>100</v>
      </c>
    </row>
    <row r="141" spans="1:7" s="2" customFormat="1" x14ac:dyDescent="0.25">
      <c r="A141" s="18" t="s">
        <v>49</v>
      </c>
      <c r="B141" s="12" t="s">
        <v>29</v>
      </c>
      <c r="C141" s="12" t="s">
        <v>8</v>
      </c>
      <c r="D141" s="12" t="s">
        <v>11</v>
      </c>
      <c r="E141" s="13" t="s">
        <v>122</v>
      </c>
      <c r="F141" s="13" t="s">
        <v>48</v>
      </c>
      <c r="G141" s="54">
        <v>100</v>
      </c>
    </row>
    <row r="142" spans="1:7" s="2" customFormat="1" ht="94.5" x14ac:dyDescent="0.25">
      <c r="A142" s="18" t="s">
        <v>229</v>
      </c>
      <c r="B142" s="12" t="s">
        <v>29</v>
      </c>
      <c r="C142" s="12" t="s">
        <v>8</v>
      </c>
      <c r="D142" s="12" t="s">
        <v>11</v>
      </c>
      <c r="E142" s="13" t="s">
        <v>113</v>
      </c>
      <c r="F142" s="13"/>
      <c r="G142" s="54">
        <f>G143</f>
        <v>300</v>
      </c>
    </row>
    <row r="143" spans="1:7" s="2" customFormat="1" ht="31.5" x14ac:dyDescent="0.25">
      <c r="A143" s="18" t="s">
        <v>68</v>
      </c>
      <c r="B143" s="12" t="s">
        <v>29</v>
      </c>
      <c r="C143" s="12" t="s">
        <v>8</v>
      </c>
      <c r="D143" s="12" t="s">
        <v>11</v>
      </c>
      <c r="E143" s="13" t="s">
        <v>114</v>
      </c>
      <c r="F143" s="13"/>
      <c r="G143" s="54">
        <f>G144</f>
        <v>300</v>
      </c>
    </row>
    <row r="144" spans="1:7" s="2" customFormat="1" x14ac:dyDescent="0.25">
      <c r="A144" s="18" t="s">
        <v>49</v>
      </c>
      <c r="B144" s="12" t="s">
        <v>29</v>
      </c>
      <c r="C144" s="12" t="s">
        <v>8</v>
      </c>
      <c r="D144" s="12" t="s">
        <v>11</v>
      </c>
      <c r="E144" s="13" t="s">
        <v>114</v>
      </c>
      <c r="F144" s="13" t="s">
        <v>48</v>
      </c>
      <c r="G144" s="54">
        <v>300</v>
      </c>
    </row>
    <row r="145" spans="1:7" s="2" customFormat="1" ht="68.25" customHeight="1" x14ac:dyDescent="0.25">
      <c r="A145" s="18" t="s">
        <v>211</v>
      </c>
      <c r="B145" s="12" t="s">
        <v>29</v>
      </c>
      <c r="C145" s="12" t="s">
        <v>8</v>
      </c>
      <c r="D145" s="12" t="s">
        <v>11</v>
      </c>
      <c r="E145" s="13" t="s">
        <v>123</v>
      </c>
      <c r="F145" s="13"/>
      <c r="G145" s="54">
        <f>G146</f>
        <v>687.3</v>
      </c>
    </row>
    <row r="146" spans="1:7" s="2" customFormat="1" ht="31.5" x14ac:dyDescent="0.25">
      <c r="A146" s="18" t="s">
        <v>68</v>
      </c>
      <c r="B146" s="12" t="s">
        <v>29</v>
      </c>
      <c r="C146" s="12" t="s">
        <v>8</v>
      </c>
      <c r="D146" s="12" t="s">
        <v>11</v>
      </c>
      <c r="E146" s="13" t="s">
        <v>124</v>
      </c>
      <c r="F146" s="13"/>
      <c r="G146" s="54">
        <f>G147</f>
        <v>687.3</v>
      </c>
    </row>
    <row r="147" spans="1:7" s="2" customFormat="1" x14ac:dyDescent="0.25">
      <c r="A147" s="18" t="s">
        <v>49</v>
      </c>
      <c r="B147" s="12" t="s">
        <v>29</v>
      </c>
      <c r="C147" s="12" t="s">
        <v>8</v>
      </c>
      <c r="D147" s="12" t="s">
        <v>11</v>
      </c>
      <c r="E147" s="13" t="s">
        <v>124</v>
      </c>
      <c r="F147" s="13" t="s">
        <v>48</v>
      </c>
      <c r="G147" s="54">
        <v>687.3</v>
      </c>
    </row>
    <row r="148" spans="1:7" s="2" customFormat="1" ht="23.25" customHeight="1" x14ac:dyDescent="0.25">
      <c r="A148" s="18" t="s">
        <v>155</v>
      </c>
      <c r="B148" s="12" t="s">
        <v>29</v>
      </c>
      <c r="C148" s="12" t="s">
        <v>8</v>
      </c>
      <c r="D148" s="12" t="s">
        <v>5</v>
      </c>
      <c r="E148" s="13"/>
      <c r="F148" s="13"/>
      <c r="G148" s="54">
        <f>+G153+G149</f>
        <v>7054.8</v>
      </c>
    </row>
    <row r="149" spans="1:7" s="2" customFormat="1" ht="51" customHeight="1" x14ac:dyDescent="0.25">
      <c r="A149" s="18" t="s">
        <v>51</v>
      </c>
      <c r="B149" s="12" t="s">
        <v>29</v>
      </c>
      <c r="C149" s="12" t="s">
        <v>8</v>
      </c>
      <c r="D149" s="12" t="s">
        <v>5</v>
      </c>
      <c r="E149" s="13" t="s">
        <v>95</v>
      </c>
      <c r="F149" s="13"/>
      <c r="G149" s="54">
        <f>G150</f>
        <v>1684</v>
      </c>
    </row>
    <row r="150" spans="1:7" s="2" customFormat="1" ht="47.25" x14ac:dyDescent="0.25">
      <c r="A150" s="18" t="s">
        <v>251</v>
      </c>
      <c r="B150" s="12" t="s">
        <v>29</v>
      </c>
      <c r="C150" s="12" t="s">
        <v>8</v>
      </c>
      <c r="D150" s="12" t="s">
        <v>5</v>
      </c>
      <c r="E150" s="13" t="s">
        <v>252</v>
      </c>
      <c r="F150" s="13"/>
      <c r="G150" s="54">
        <f>G151</f>
        <v>1684</v>
      </c>
    </row>
    <row r="151" spans="1:7" s="2" customFormat="1" ht="63" x14ac:dyDescent="0.25">
      <c r="A151" s="18" t="s">
        <v>253</v>
      </c>
      <c r="B151" s="12" t="s">
        <v>29</v>
      </c>
      <c r="C151" s="12" t="s">
        <v>8</v>
      </c>
      <c r="D151" s="12" t="s">
        <v>5</v>
      </c>
      <c r="E151" s="13" t="s">
        <v>254</v>
      </c>
      <c r="F151" s="13"/>
      <c r="G151" s="54">
        <f>G152</f>
        <v>1684</v>
      </c>
    </row>
    <row r="152" spans="1:7" s="2" customFormat="1" x14ac:dyDescent="0.25">
      <c r="A152" s="18" t="s">
        <v>49</v>
      </c>
      <c r="B152" s="12" t="s">
        <v>29</v>
      </c>
      <c r="C152" s="12" t="s">
        <v>8</v>
      </c>
      <c r="D152" s="12" t="s">
        <v>5</v>
      </c>
      <c r="E152" s="13" t="s">
        <v>254</v>
      </c>
      <c r="F152" s="13" t="s">
        <v>48</v>
      </c>
      <c r="G152" s="54">
        <v>1684</v>
      </c>
    </row>
    <row r="153" spans="1:7" s="2" customFormat="1" ht="30.75" customHeight="1" x14ac:dyDescent="0.25">
      <c r="A153" s="18" t="s">
        <v>214</v>
      </c>
      <c r="B153" s="12" t="s">
        <v>29</v>
      </c>
      <c r="C153" s="12" t="s">
        <v>8</v>
      </c>
      <c r="D153" s="12" t="s">
        <v>5</v>
      </c>
      <c r="E153" s="13" t="s">
        <v>112</v>
      </c>
      <c r="F153" s="13"/>
      <c r="G153" s="54">
        <f>G154+G159</f>
        <v>5370.8</v>
      </c>
    </row>
    <row r="154" spans="1:7" s="2" customFormat="1" ht="83.25" customHeight="1" x14ac:dyDescent="0.25">
      <c r="A154" s="18" t="s">
        <v>212</v>
      </c>
      <c r="B154" s="12" t="s">
        <v>29</v>
      </c>
      <c r="C154" s="12" t="s">
        <v>8</v>
      </c>
      <c r="D154" s="12" t="s">
        <v>5</v>
      </c>
      <c r="E154" s="13" t="s">
        <v>121</v>
      </c>
      <c r="F154" s="13"/>
      <c r="G154" s="54">
        <f>G155+G157</f>
        <v>5346.8</v>
      </c>
    </row>
    <row r="155" spans="1:7" s="2" customFormat="1" ht="69" customHeight="1" x14ac:dyDescent="0.25">
      <c r="A155" s="18" t="s">
        <v>72</v>
      </c>
      <c r="B155" s="12" t="s">
        <v>29</v>
      </c>
      <c r="C155" s="12" t="s">
        <v>8</v>
      </c>
      <c r="D155" s="12" t="s">
        <v>5</v>
      </c>
      <c r="E155" s="13" t="s">
        <v>232</v>
      </c>
      <c r="F155" s="13"/>
      <c r="G155" s="54">
        <f>G156</f>
        <v>5118.8</v>
      </c>
    </row>
    <row r="156" spans="1:7" s="2" customFormat="1" x14ac:dyDescent="0.25">
      <c r="A156" s="18" t="s">
        <v>49</v>
      </c>
      <c r="B156" s="12" t="s">
        <v>29</v>
      </c>
      <c r="C156" s="12" t="s">
        <v>8</v>
      </c>
      <c r="D156" s="12" t="s">
        <v>5</v>
      </c>
      <c r="E156" s="13" t="s">
        <v>232</v>
      </c>
      <c r="F156" s="13" t="s">
        <v>48</v>
      </c>
      <c r="G156" s="54">
        <v>5118.8</v>
      </c>
    </row>
    <row r="157" spans="1:7" s="2" customFormat="1" ht="70.5" customHeight="1" x14ac:dyDescent="0.25">
      <c r="A157" s="18" t="s">
        <v>204</v>
      </c>
      <c r="B157" s="12" t="s">
        <v>29</v>
      </c>
      <c r="C157" s="12" t="s">
        <v>8</v>
      </c>
      <c r="D157" s="12" t="s">
        <v>5</v>
      </c>
      <c r="E157" s="13" t="s">
        <v>233</v>
      </c>
      <c r="F157" s="13"/>
      <c r="G157" s="54">
        <f>G158</f>
        <v>228</v>
      </c>
    </row>
    <row r="158" spans="1:7" s="2" customFormat="1" x14ac:dyDescent="0.25">
      <c r="A158" s="18" t="s">
        <v>49</v>
      </c>
      <c r="B158" s="12" t="s">
        <v>29</v>
      </c>
      <c r="C158" s="12" t="s">
        <v>8</v>
      </c>
      <c r="D158" s="12" t="s">
        <v>5</v>
      </c>
      <c r="E158" s="13" t="s">
        <v>233</v>
      </c>
      <c r="F158" s="13" t="s">
        <v>48</v>
      </c>
      <c r="G158" s="54">
        <v>228</v>
      </c>
    </row>
    <row r="159" spans="1:7" s="2" customFormat="1" ht="94.5" x14ac:dyDescent="0.25">
      <c r="A159" s="18" t="s">
        <v>229</v>
      </c>
      <c r="B159" s="12" t="s">
        <v>29</v>
      </c>
      <c r="C159" s="12" t="s">
        <v>8</v>
      </c>
      <c r="D159" s="12" t="s">
        <v>5</v>
      </c>
      <c r="E159" s="13" t="s">
        <v>113</v>
      </c>
      <c r="F159" s="13"/>
      <c r="G159" s="54">
        <f>G161</f>
        <v>24</v>
      </c>
    </row>
    <row r="160" spans="1:7" s="2" customFormat="1" ht="31.5" x14ac:dyDescent="0.25">
      <c r="A160" s="18" t="s">
        <v>68</v>
      </c>
      <c r="B160" s="12" t="s">
        <v>29</v>
      </c>
      <c r="C160" s="12" t="s">
        <v>8</v>
      </c>
      <c r="D160" s="12" t="s">
        <v>5</v>
      </c>
      <c r="E160" s="13" t="s">
        <v>114</v>
      </c>
      <c r="F160" s="13"/>
      <c r="G160" s="54">
        <f>G161</f>
        <v>24</v>
      </c>
    </row>
    <row r="161" spans="1:7" s="2" customFormat="1" x14ac:dyDescent="0.25">
      <c r="A161" s="18" t="s">
        <v>49</v>
      </c>
      <c r="B161" s="12" t="s">
        <v>29</v>
      </c>
      <c r="C161" s="12" t="s">
        <v>8</v>
      </c>
      <c r="D161" s="12" t="s">
        <v>5</v>
      </c>
      <c r="E161" s="13" t="s">
        <v>114</v>
      </c>
      <c r="F161" s="13" t="s">
        <v>48</v>
      </c>
      <c r="G161" s="54">
        <v>24</v>
      </c>
    </row>
    <row r="162" spans="1:7" s="2" customFormat="1" x14ac:dyDescent="0.25">
      <c r="A162" s="24" t="s">
        <v>16</v>
      </c>
      <c r="B162" s="12" t="s">
        <v>29</v>
      </c>
      <c r="C162" s="12" t="s">
        <v>8</v>
      </c>
      <c r="D162" s="12" t="s">
        <v>12</v>
      </c>
      <c r="E162" s="13"/>
      <c r="F162" s="13"/>
      <c r="G162" s="54">
        <f>G163+G174+G180+G183</f>
        <v>14384.199999999999</v>
      </c>
    </row>
    <row r="163" spans="1:7" s="2" customFormat="1" ht="47.25" x14ac:dyDescent="0.25">
      <c r="A163" s="18" t="s">
        <v>70</v>
      </c>
      <c r="B163" s="72" t="s">
        <v>29</v>
      </c>
      <c r="C163" s="13" t="s">
        <v>8</v>
      </c>
      <c r="D163" s="13" t="s">
        <v>12</v>
      </c>
      <c r="E163" s="13" t="s">
        <v>85</v>
      </c>
      <c r="F163" s="13"/>
      <c r="G163" s="54">
        <f>G164+G170</f>
        <v>5675.4</v>
      </c>
    </row>
    <row r="164" spans="1:7" s="2" customFormat="1" ht="31.5" x14ac:dyDescent="0.25">
      <c r="A164" s="23" t="s">
        <v>52</v>
      </c>
      <c r="B164" s="72" t="s">
        <v>29</v>
      </c>
      <c r="C164" s="13" t="s">
        <v>8</v>
      </c>
      <c r="D164" s="13" t="s">
        <v>12</v>
      </c>
      <c r="E164" s="13" t="s">
        <v>98</v>
      </c>
      <c r="F164" s="13"/>
      <c r="G164" s="54">
        <f>G165+G168</f>
        <v>4967.3999999999996</v>
      </c>
    </row>
    <row r="165" spans="1:7" s="2" customFormat="1" ht="31.5" x14ac:dyDescent="0.25">
      <c r="A165" s="23" t="s">
        <v>53</v>
      </c>
      <c r="B165" s="72" t="s">
        <v>29</v>
      </c>
      <c r="C165" s="13" t="s">
        <v>8</v>
      </c>
      <c r="D165" s="13" t="s">
        <v>12</v>
      </c>
      <c r="E165" s="13" t="s">
        <v>357</v>
      </c>
      <c r="F165" s="13"/>
      <c r="G165" s="54">
        <f>G166+G167</f>
        <v>3645.4</v>
      </c>
    </row>
    <row r="166" spans="1:7" s="2" customFormat="1" ht="34.5" customHeight="1" x14ac:dyDescent="0.25">
      <c r="A166" s="23" t="s">
        <v>207</v>
      </c>
      <c r="B166" s="72" t="s">
        <v>29</v>
      </c>
      <c r="C166" s="13" t="s">
        <v>8</v>
      </c>
      <c r="D166" s="13" t="s">
        <v>12</v>
      </c>
      <c r="E166" s="13" t="s">
        <v>357</v>
      </c>
      <c r="F166" s="13" t="s">
        <v>208</v>
      </c>
      <c r="G166" s="54">
        <v>3567</v>
      </c>
    </row>
    <row r="167" spans="1:7" s="2" customFormat="1" ht="48" customHeight="1" x14ac:dyDescent="0.25">
      <c r="A167" s="22" t="s">
        <v>205</v>
      </c>
      <c r="B167" s="72" t="s">
        <v>29</v>
      </c>
      <c r="C167" s="13" t="s">
        <v>8</v>
      </c>
      <c r="D167" s="13" t="s">
        <v>12</v>
      </c>
      <c r="E167" s="13" t="s">
        <v>357</v>
      </c>
      <c r="F167" s="13" t="s">
        <v>206</v>
      </c>
      <c r="G167" s="54">
        <v>78.400000000000006</v>
      </c>
    </row>
    <row r="168" spans="1:7" s="2" customFormat="1" ht="63" x14ac:dyDescent="0.25">
      <c r="A168" s="22" t="s">
        <v>259</v>
      </c>
      <c r="B168" s="72" t="s">
        <v>29</v>
      </c>
      <c r="C168" s="13" t="s">
        <v>8</v>
      </c>
      <c r="D168" s="13" t="s">
        <v>12</v>
      </c>
      <c r="E168" s="13" t="s">
        <v>260</v>
      </c>
      <c r="F168" s="13"/>
      <c r="G168" s="54">
        <f>G169</f>
        <v>1322</v>
      </c>
    </row>
    <row r="169" spans="1:7" s="2" customFormat="1" ht="34.5" customHeight="1" x14ac:dyDescent="0.25">
      <c r="A169" s="23" t="s">
        <v>207</v>
      </c>
      <c r="B169" s="72" t="s">
        <v>29</v>
      </c>
      <c r="C169" s="13" t="s">
        <v>8</v>
      </c>
      <c r="D169" s="13" t="s">
        <v>12</v>
      </c>
      <c r="E169" s="13" t="s">
        <v>260</v>
      </c>
      <c r="F169" s="13" t="s">
        <v>208</v>
      </c>
      <c r="G169" s="54">
        <v>1322</v>
      </c>
    </row>
    <row r="170" spans="1:7" s="2" customFormat="1" ht="31.5" x14ac:dyDescent="0.25">
      <c r="A170" s="22" t="s">
        <v>25</v>
      </c>
      <c r="B170" s="72" t="s">
        <v>29</v>
      </c>
      <c r="C170" s="13" t="s">
        <v>8</v>
      </c>
      <c r="D170" s="13" t="s">
        <v>12</v>
      </c>
      <c r="E170" s="13" t="s">
        <v>86</v>
      </c>
      <c r="F170" s="13"/>
      <c r="G170" s="54">
        <f>G171</f>
        <v>708</v>
      </c>
    </row>
    <row r="171" spans="1:7" s="2" customFormat="1" ht="94.5" x14ac:dyDescent="0.25">
      <c r="A171" s="22" t="s">
        <v>158</v>
      </c>
      <c r="B171" s="72" t="s">
        <v>29</v>
      </c>
      <c r="C171" s="13" t="s">
        <v>8</v>
      </c>
      <c r="D171" s="13" t="s">
        <v>12</v>
      </c>
      <c r="E171" s="13" t="s">
        <v>94</v>
      </c>
      <c r="F171" s="13"/>
      <c r="G171" s="54">
        <f>G172+G173</f>
        <v>708</v>
      </c>
    </row>
    <row r="172" spans="1:7" s="2" customFormat="1" ht="31.5" x14ac:dyDescent="0.25">
      <c r="A172" s="23" t="s">
        <v>207</v>
      </c>
      <c r="B172" s="72" t="s">
        <v>29</v>
      </c>
      <c r="C172" s="13" t="s">
        <v>8</v>
      </c>
      <c r="D172" s="13" t="s">
        <v>12</v>
      </c>
      <c r="E172" s="13" t="s">
        <v>94</v>
      </c>
      <c r="F172" s="13" t="s">
        <v>208</v>
      </c>
      <c r="G172" s="54">
        <v>656</v>
      </c>
    </row>
    <row r="173" spans="1:7" s="2" customFormat="1" ht="47.25" x14ac:dyDescent="0.25">
      <c r="A173" s="22" t="s">
        <v>205</v>
      </c>
      <c r="B173" s="72" t="s">
        <v>29</v>
      </c>
      <c r="C173" s="13" t="s">
        <v>8</v>
      </c>
      <c r="D173" s="13" t="s">
        <v>12</v>
      </c>
      <c r="E173" s="13" t="s">
        <v>94</v>
      </c>
      <c r="F173" s="13" t="s">
        <v>206</v>
      </c>
      <c r="G173" s="54">
        <v>52</v>
      </c>
    </row>
    <row r="174" spans="1:7" s="2" customFormat="1" ht="54" customHeight="1" x14ac:dyDescent="0.25">
      <c r="A174" s="22" t="s">
        <v>51</v>
      </c>
      <c r="B174" s="72" t="s">
        <v>29</v>
      </c>
      <c r="C174" s="13" t="s">
        <v>8</v>
      </c>
      <c r="D174" s="13" t="s">
        <v>12</v>
      </c>
      <c r="E174" s="13" t="s">
        <v>95</v>
      </c>
      <c r="F174" s="13"/>
      <c r="G174" s="54">
        <f>G175</f>
        <v>7893</v>
      </c>
    </row>
    <row r="175" spans="1:7" s="2" customFormat="1" ht="52.5" customHeight="1" x14ac:dyDescent="0.25">
      <c r="A175" s="22" t="s">
        <v>54</v>
      </c>
      <c r="B175" s="72" t="s">
        <v>29</v>
      </c>
      <c r="C175" s="13" t="s">
        <v>8</v>
      </c>
      <c r="D175" s="13" t="s">
        <v>12</v>
      </c>
      <c r="E175" s="13" t="s">
        <v>96</v>
      </c>
      <c r="F175" s="13"/>
      <c r="G175" s="54">
        <f>G176</f>
        <v>7893</v>
      </c>
    </row>
    <row r="176" spans="1:7" s="2" customFormat="1" ht="94.5" x14ac:dyDescent="0.25">
      <c r="A176" s="23" t="s">
        <v>34</v>
      </c>
      <c r="B176" s="72" t="s">
        <v>29</v>
      </c>
      <c r="C176" s="13" t="s">
        <v>8</v>
      </c>
      <c r="D176" s="13" t="s">
        <v>12</v>
      </c>
      <c r="E176" s="13" t="s">
        <v>102</v>
      </c>
      <c r="F176" s="13"/>
      <c r="G176" s="54">
        <f>SUM(G177:G179)</f>
        <v>7893</v>
      </c>
    </row>
    <row r="177" spans="1:7" s="2" customFormat="1" ht="31.5" x14ac:dyDescent="0.25">
      <c r="A177" s="23" t="s">
        <v>207</v>
      </c>
      <c r="B177" s="14" t="s">
        <v>29</v>
      </c>
      <c r="C177" s="14" t="s">
        <v>8</v>
      </c>
      <c r="D177" s="14" t="s">
        <v>12</v>
      </c>
      <c r="E177" s="15" t="s">
        <v>102</v>
      </c>
      <c r="F177" s="13" t="s">
        <v>208</v>
      </c>
      <c r="G177" s="54">
        <v>7066</v>
      </c>
    </row>
    <row r="178" spans="1:7" s="2" customFormat="1" ht="46.5" customHeight="1" x14ac:dyDescent="0.25">
      <c r="A178" s="22" t="s">
        <v>205</v>
      </c>
      <c r="B178" s="14" t="s">
        <v>29</v>
      </c>
      <c r="C178" s="14" t="s">
        <v>8</v>
      </c>
      <c r="D178" s="14" t="s">
        <v>12</v>
      </c>
      <c r="E178" s="15" t="s">
        <v>102</v>
      </c>
      <c r="F178" s="13" t="s">
        <v>206</v>
      </c>
      <c r="G178" s="54">
        <v>823</v>
      </c>
    </row>
    <row r="179" spans="1:7" s="2" customFormat="1" x14ac:dyDescent="0.25">
      <c r="A179" s="22" t="s">
        <v>66</v>
      </c>
      <c r="B179" s="14" t="s">
        <v>29</v>
      </c>
      <c r="C179" s="14" t="s">
        <v>8</v>
      </c>
      <c r="D179" s="14" t="s">
        <v>12</v>
      </c>
      <c r="E179" s="15" t="s">
        <v>102</v>
      </c>
      <c r="F179" s="13" t="s">
        <v>65</v>
      </c>
      <c r="G179" s="54">
        <v>4</v>
      </c>
    </row>
    <row r="180" spans="1:7" s="2" customFormat="1" ht="47.25" x14ac:dyDescent="0.25">
      <c r="A180" s="22" t="s">
        <v>192</v>
      </c>
      <c r="B180" s="14" t="s">
        <v>29</v>
      </c>
      <c r="C180" s="14" t="s">
        <v>8</v>
      </c>
      <c r="D180" s="14" t="s">
        <v>12</v>
      </c>
      <c r="E180" s="15" t="s">
        <v>138</v>
      </c>
      <c r="F180" s="13"/>
      <c r="G180" s="54">
        <f>G181</f>
        <v>10</v>
      </c>
    </row>
    <row r="181" spans="1:7" s="2" customFormat="1" ht="31.5" x14ac:dyDescent="0.25">
      <c r="A181" s="22" t="s">
        <v>68</v>
      </c>
      <c r="B181" s="14" t="s">
        <v>29</v>
      </c>
      <c r="C181" s="14" t="s">
        <v>8</v>
      </c>
      <c r="D181" s="14" t="s">
        <v>12</v>
      </c>
      <c r="E181" s="15" t="s">
        <v>139</v>
      </c>
      <c r="F181" s="13"/>
      <c r="G181" s="54">
        <f>G182</f>
        <v>10</v>
      </c>
    </row>
    <row r="182" spans="1:7" s="2" customFormat="1" x14ac:dyDescent="0.25">
      <c r="A182" s="23" t="s">
        <v>49</v>
      </c>
      <c r="B182" s="14" t="s">
        <v>29</v>
      </c>
      <c r="C182" s="14" t="s">
        <v>8</v>
      </c>
      <c r="D182" s="14" t="s">
        <v>12</v>
      </c>
      <c r="E182" s="15" t="s">
        <v>139</v>
      </c>
      <c r="F182" s="13" t="s">
        <v>48</v>
      </c>
      <c r="G182" s="54">
        <v>10</v>
      </c>
    </row>
    <row r="183" spans="1:7" s="43" customFormat="1" ht="34.5" customHeight="1" x14ac:dyDescent="0.25">
      <c r="A183" s="18" t="s">
        <v>214</v>
      </c>
      <c r="B183" s="12" t="s">
        <v>29</v>
      </c>
      <c r="C183" s="12" t="s">
        <v>8</v>
      </c>
      <c r="D183" s="12" t="s">
        <v>12</v>
      </c>
      <c r="E183" s="13" t="s">
        <v>112</v>
      </c>
      <c r="F183" s="13"/>
      <c r="G183" s="54">
        <f>G184+G187+G191</f>
        <v>805.8</v>
      </c>
    </row>
    <row r="184" spans="1:7" s="43" customFormat="1" ht="51" customHeight="1" x14ac:dyDescent="0.25">
      <c r="A184" s="18" t="s">
        <v>228</v>
      </c>
      <c r="B184" s="12" t="s">
        <v>29</v>
      </c>
      <c r="C184" s="12" t="s">
        <v>8</v>
      </c>
      <c r="D184" s="12" t="s">
        <v>12</v>
      </c>
      <c r="E184" s="13" t="s">
        <v>118</v>
      </c>
      <c r="F184" s="13"/>
      <c r="G184" s="54">
        <f>G185</f>
        <v>150</v>
      </c>
    </row>
    <row r="185" spans="1:7" s="43" customFormat="1" ht="33" customHeight="1" x14ac:dyDescent="0.25">
      <c r="A185" s="18" t="s">
        <v>68</v>
      </c>
      <c r="B185" s="12" t="s">
        <v>29</v>
      </c>
      <c r="C185" s="12" t="s">
        <v>8</v>
      </c>
      <c r="D185" s="12" t="s">
        <v>12</v>
      </c>
      <c r="E185" s="13" t="s">
        <v>234</v>
      </c>
      <c r="F185" s="13"/>
      <c r="G185" s="54">
        <f>G186</f>
        <v>150</v>
      </c>
    </row>
    <row r="186" spans="1:7" s="43" customFormat="1" ht="50.25" customHeight="1" x14ac:dyDescent="0.25">
      <c r="A186" s="22" t="s">
        <v>205</v>
      </c>
      <c r="B186" s="12" t="s">
        <v>29</v>
      </c>
      <c r="C186" s="12" t="s">
        <v>8</v>
      </c>
      <c r="D186" s="12" t="s">
        <v>12</v>
      </c>
      <c r="E186" s="13" t="s">
        <v>234</v>
      </c>
      <c r="F186" s="13" t="s">
        <v>206</v>
      </c>
      <c r="G186" s="54">
        <v>150</v>
      </c>
    </row>
    <row r="187" spans="1:7" s="43" customFormat="1" ht="80.25" customHeight="1" x14ac:dyDescent="0.25">
      <c r="A187" s="18" t="s">
        <v>212</v>
      </c>
      <c r="B187" s="12" t="s">
        <v>29</v>
      </c>
      <c r="C187" s="12" t="s">
        <v>8</v>
      </c>
      <c r="D187" s="12" t="s">
        <v>12</v>
      </c>
      <c r="E187" s="13" t="s">
        <v>121</v>
      </c>
      <c r="F187" s="13"/>
      <c r="G187" s="54">
        <f>G188</f>
        <v>590.79999999999995</v>
      </c>
    </row>
    <row r="188" spans="1:7" s="43" customFormat="1" ht="48.75" customHeight="1" x14ac:dyDescent="0.25">
      <c r="A188" s="131" t="s">
        <v>296</v>
      </c>
      <c r="B188" s="12" t="s">
        <v>29</v>
      </c>
      <c r="C188" s="12" t="s">
        <v>8</v>
      </c>
      <c r="D188" s="12" t="s">
        <v>12</v>
      </c>
      <c r="E188" s="13" t="s">
        <v>295</v>
      </c>
      <c r="F188" s="13"/>
      <c r="G188" s="54">
        <f>G189+G190</f>
        <v>590.79999999999995</v>
      </c>
    </row>
    <row r="189" spans="1:7" s="43" customFormat="1" ht="48.75" customHeight="1" x14ac:dyDescent="0.25">
      <c r="A189" s="22" t="s">
        <v>205</v>
      </c>
      <c r="B189" s="12" t="s">
        <v>29</v>
      </c>
      <c r="C189" s="12" t="s">
        <v>8</v>
      </c>
      <c r="D189" s="12" t="s">
        <v>12</v>
      </c>
      <c r="E189" s="13" t="s">
        <v>295</v>
      </c>
      <c r="F189" s="13" t="s">
        <v>206</v>
      </c>
      <c r="G189" s="54">
        <v>390.8</v>
      </c>
    </row>
    <row r="190" spans="1:7" s="43" customFormat="1" ht="21" customHeight="1" x14ac:dyDescent="0.25">
      <c r="A190" s="18" t="s">
        <v>49</v>
      </c>
      <c r="B190" s="12" t="s">
        <v>29</v>
      </c>
      <c r="C190" s="12" t="s">
        <v>8</v>
      </c>
      <c r="D190" s="12" t="s">
        <v>12</v>
      </c>
      <c r="E190" s="13" t="s">
        <v>295</v>
      </c>
      <c r="F190" s="13" t="s">
        <v>48</v>
      </c>
      <c r="G190" s="54">
        <v>200</v>
      </c>
    </row>
    <row r="191" spans="1:7" s="43" customFormat="1" ht="80.25" customHeight="1" x14ac:dyDescent="0.25">
      <c r="A191" s="18" t="s">
        <v>229</v>
      </c>
      <c r="B191" s="12" t="s">
        <v>29</v>
      </c>
      <c r="C191" s="12" t="s">
        <v>8</v>
      </c>
      <c r="D191" s="12" t="s">
        <v>12</v>
      </c>
      <c r="E191" s="13" t="s">
        <v>113</v>
      </c>
      <c r="F191" s="13"/>
      <c r="G191" s="54">
        <f>G192</f>
        <v>65</v>
      </c>
    </row>
    <row r="192" spans="1:7" s="43" customFormat="1" ht="33" customHeight="1" x14ac:dyDescent="0.25">
      <c r="A192" s="18" t="s">
        <v>68</v>
      </c>
      <c r="B192" s="12" t="s">
        <v>29</v>
      </c>
      <c r="C192" s="12" t="s">
        <v>8</v>
      </c>
      <c r="D192" s="12" t="s">
        <v>12</v>
      </c>
      <c r="E192" s="13" t="s">
        <v>114</v>
      </c>
      <c r="F192" s="13"/>
      <c r="G192" s="54">
        <f>G193</f>
        <v>65</v>
      </c>
    </row>
    <row r="193" spans="1:7" s="43" customFormat="1" ht="21" customHeight="1" x14ac:dyDescent="0.25">
      <c r="A193" s="131" t="s">
        <v>224</v>
      </c>
      <c r="B193" s="12" t="s">
        <v>29</v>
      </c>
      <c r="C193" s="12" t="s">
        <v>8</v>
      </c>
      <c r="D193" s="12" t="s">
        <v>12</v>
      </c>
      <c r="E193" s="13" t="s">
        <v>114</v>
      </c>
      <c r="F193" s="13" t="s">
        <v>223</v>
      </c>
      <c r="G193" s="54">
        <v>65</v>
      </c>
    </row>
    <row r="194" spans="1:7" s="2" customFormat="1" x14ac:dyDescent="0.25">
      <c r="A194" s="23" t="s">
        <v>17</v>
      </c>
      <c r="B194" s="13" t="s">
        <v>29</v>
      </c>
      <c r="C194" s="13" t="s">
        <v>13</v>
      </c>
      <c r="D194" s="12"/>
      <c r="E194" s="13"/>
      <c r="F194" s="13"/>
      <c r="G194" s="54">
        <f>G195</f>
        <v>27646</v>
      </c>
    </row>
    <row r="195" spans="1:7" s="2" customFormat="1" x14ac:dyDescent="0.25">
      <c r="A195" s="23" t="s">
        <v>30</v>
      </c>
      <c r="B195" s="13" t="s">
        <v>29</v>
      </c>
      <c r="C195" s="13" t="s">
        <v>13</v>
      </c>
      <c r="D195" s="13" t="s">
        <v>6</v>
      </c>
      <c r="E195" s="13"/>
      <c r="F195" s="13"/>
      <c r="G195" s="54">
        <f>G196+G207</f>
        <v>27646</v>
      </c>
    </row>
    <row r="196" spans="1:7" s="2" customFormat="1" ht="31.5" x14ac:dyDescent="0.25">
      <c r="A196" s="18" t="s">
        <v>214</v>
      </c>
      <c r="B196" s="72" t="s">
        <v>29</v>
      </c>
      <c r="C196" s="13" t="s">
        <v>13</v>
      </c>
      <c r="D196" s="13" t="s">
        <v>6</v>
      </c>
      <c r="E196" s="13" t="s">
        <v>112</v>
      </c>
      <c r="F196" s="13"/>
      <c r="G196" s="54">
        <f>G197</f>
        <v>26279</v>
      </c>
    </row>
    <row r="197" spans="1:7" s="2" customFormat="1" ht="72.75" customHeight="1" x14ac:dyDescent="0.25">
      <c r="A197" s="22" t="s">
        <v>230</v>
      </c>
      <c r="B197" s="75" t="s">
        <v>29</v>
      </c>
      <c r="C197" s="13" t="s">
        <v>13</v>
      </c>
      <c r="D197" s="13" t="s">
        <v>6</v>
      </c>
      <c r="E197" s="13" t="s">
        <v>231</v>
      </c>
      <c r="F197" s="13"/>
      <c r="G197" s="54">
        <f>G199+G202+G204</f>
        <v>26279</v>
      </c>
    </row>
    <row r="198" spans="1:7" s="2" customFormat="1" ht="195" customHeight="1" x14ac:dyDescent="0.25">
      <c r="A198" s="106" t="s">
        <v>235</v>
      </c>
      <c r="B198" s="75" t="s">
        <v>29</v>
      </c>
      <c r="C198" s="13" t="s">
        <v>13</v>
      </c>
      <c r="D198" s="13" t="s">
        <v>6</v>
      </c>
      <c r="E198" s="13" t="s">
        <v>236</v>
      </c>
      <c r="F198" s="13"/>
      <c r="G198" s="54">
        <f>G199+G202+G204</f>
        <v>26279</v>
      </c>
    </row>
    <row r="199" spans="1:7" s="2" customFormat="1" ht="31.5" x14ac:dyDescent="0.25">
      <c r="A199" s="23" t="s">
        <v>73</v>
      </c>
      <c r="B199" s="72" t="s">
        <v>29</v>
      </c>
      <c r="C199" s="13" t="s">
        <v>13</v>
      </c>
      <c r="D199" s="13" t="s">
        <v>6</v>
      </c>
      <c r="E199" s="13" t="s">
        <v>237</v>
      </c>
      <c r="F199" s="13"/>
      <c r="G199" s="54">
        <f>G200+G201</f>
        <v>16264</v>
      </c>
    </row>
    <row r="200" spans="1:7" s="2" customFormat="1" ht="47.25" x14ac:dyDescent="0.25">
      <c r="A200" s="22" t="s">
        <v>205</v>
      </c>
      <c r="B200" s="72" t="s">
        <v>29</v>
      </c>
      <c r="C200" s="13" t="s">
        <v>13</v>
      </c>
      <c r="D200" s="13" t="s">
        <v>6</v>
      </c>
      <c r="E200" s="13" t="s">
        <v>237</v>
      </c>
      <c r="F200" s="13" t="s">
        <v>206</v>
      </c>
      <c r="G200" s="54">
        <v>50</v>
      </c>
    </row>
    <row r="201" spans="1:7" s="2" customFormat="1" ht="31.5" x14ac:dyDescent="0.25">
      <c r="A201" s="22" t="s">
        <v>218</v>
      </c>
      <c r="B201" s="72" t="s">
        <v>29</v>
      </c>
      <c r="C201" s="13" t="s">
        <v>13</v>
      </c>
      <c r="D201" s="13" t="s">
        <v>6</v>
      </c>
      <c r="E201" s="13" t="s">
        <v>237</v>
      </c>
      <c r="F201" s="13" t="s">
        <v>217</v>
      </c>
      <c r="G201" s="54">
        <v>16214</v>
      </c>
    </row>
    <row r="202" spans="1:7" s="2" customFormat="1" x14ac:dyDescent="0.25">
      <c r="A202" s="23" t="s">
        <v>74</v>
      </c>
      <c r="B202" s="72" t="s">
        <v>29</v>
      </c>
      <c r="C202" s="13" t="s">
        <v>13</v>
      </c>
      <c r="D202" s="13" t="s">
        <v>6</v>
      </c>
      <c r="E202" s="13" t="s">
        <v>238</v>
      </c>
      <c r="F202" s="13"/>
      <c r="G202" s="54">
        <f>G203</f>
        <v>5000</v>
      </c>
    </row>
    <row r="203" spans="1:7" s="2" customFormat="1" ht="33" customHeight="1" x14ac:dyDescent="0.25">
      <c r="A203" s="18" t="s">
        <v>216</v>
      </c>
      <c r="B203" s="72" t="s">
        <v>29</v>
      </c>
      <c r="C203" s="13" t="s">
        <v>13</v>
      </c>
      <c r="D203" s="13" t="s">
        <v>6</v>
      </c>
      <c r="E203" s="13" t="s">
        <v>238</v>
      </c>
      <c r="F203" s="13" t="s">
        <v>215</v>
      </c>
      <c r="G203" s="54">
        <v>5000</v>
      </c>
    </row>
    <row r="204" spans="1:7" s="2" customFormat="1" ht="31.5" x14ac:dyDescent="0.25">
      <c r="A204" s="23" t="s">
        <v>38</v>
      </c>
      <c r="B204" s="72" t="s">
        <v>29</v>
      </c>
      <c r="C204" s="13" t="s">
        <v>13</v>
      </c>
      <c r="D204" s="13" t="s">
        <v>6</v>
      </c>
      <c r="E204" s="13" t="s">
        <v>239</v>
      </c>
      <c r="F204" s="13"/>
      <c r="G204" s="54">
        <f>G205+G206</f>
        <v>5015</v>
      </c>
    </row>
    <row r="205" spans="1:7" s="2" customFormat="1" ht="47.25" x14ac:dyDescent="0.25">
      <c r="A205" s="22" t="s">
        <v>205</v>
      </c>
      <c r="B205" s="75" t="s">
        <v>29</v>
      </c>
      <c r="C205" s="13" t="s">
        <v>13</v>
      </c>
      <c r="D205" s="13" t="s">
        <v>6</v>
      </c>
      <c r="E205" s="13" t="s">
        <v>239</v>
      </c>
      <c r="F205" s="13" t="s">
        <v>206</v>
      </c>
      <c r="G205" s="54">
        <v>15</v>
      </c>
    </row>
    <row r="206" spans="1:7" s="2" customFormat="1" ht="31.5" x14ac:dyDescent="0.25">
      <c r="A206" s="22" t="s">
        <v>218</v>
      </c>
      <c r="B206" s="75" t="s">
        <v>29</v>
      </c>
      <c r="C206" s="13" t="s">
        <v>13</v>
      </c>
      <c r="D206" s="13" t="s">
        <v>6</v>
      </c>
      <c r="E206" s="13" t="s">
        <v>239</v>
      </c>
      <c r="F206" s="13" t="s">
        <v>217</v>
      </c>
      <c r="G206" s="54">
        <v>5000</v>
      </c>
    </row>
    <row r="207" spans="1:7" s="2" customFormat="1" x14ac:dyDescent="0.25">
      <c r="A207" s="23" t="s">
        <v>55</v>
      </c>
      <c r="B207" s="72" t="s">
        <v>29</v>
      </c>
      <c r="C207" s="13" t="s">
        <v>13</v>
      </c>
      <c r="D207" s="13" t="s">
        <v>6</v>
      </c>
      <c r="E207" s="13" t="s">
        <v>91</v>
      </c>
      <c r="F207" s="13"/>
      <c r="G207" s="54">
        <f>G208</f>
        <v>1367</v>
      </c>
    </row>
    <row r="208" spans="1:7" s="2" customFormat="1" x14ac:dyDescent="0.25">
      <c r="A208" s="23" t="s">
        <v>61</v>
      </c>
      <c r="B208" s="72" t="s">
        <v>29</v>
      </c>
      <c r="C208" s="13" t="s">
        <v>13</v>
      </c>
      <c r="D208" s="13" t="s">
        <v>6</v>
      </c>
      <c r="E208" s="13" t="s">
        <v>92</v>
      </c>
      <c r="F208" s="13"/>
      <c r="G208" s="54">
        <f>G209</f>
        <v>1367</v>
      </c>
    </row>
    <row r="209" spans="1:7" s="2" customFormat="1" ht="94.5" x14ac:dyDescent="0.25">
      <c r="A209" s="23" t="s">
        <v>56</v>
      </c>
      <c r="B209" s="72" t="s">
        <v>29</v>
      </c>
      <c r="C209" s="13" t="s">
        <v>13</v>
      </c>
      <c r="D209" s="13" t="s">
        <v>6</v>
      </c>
      <c r="E209" s="13" t="s">
        <v>125</v>
      </c>
      <c r="F209" s="13"/>
      <c r="G209" s="54">
        <f>G210</f>
        <v>1367</v>
      </c>
    </row>
    <row r="210" spans="1:7" s="2" customFormat="1" x14ac:dyDescent="0.25">
      <c r="A210" s="23" t="s">
        <v>49</v>
      </c>
      <c r="B210" s="72" t="s">
        <v>29</v>
      </c>
      <c r="C210" s="13" t="s">
        <v>13</v>
      </c>
      <c r="D210" s="13" t="s">
        <v>6</v>
      </c>
      <c r="E210" s="13" t="s">
        <v>125</v>
      </c>
      <c r="F210" s="13" t="s">
        <v>48</v>
      </c>
      <c r="G210" s="54">
        <v>1367</v>
      </c>
    </row>
    <row r="211" spans="1:7" s="2" customFormat="1" ht="66" customHeight="1" x14ac:dyDescent="0.25">
      <c r="A211" s="84" t="s">
        <v>372</v>
      </c>
      <c r="B211" s="78" t="s">
        <v>31</v>
      </c>
      <c r="C211" s="78"/>
      <c r="D211" s="78"/>
      <c r="E211" s="79"/>
      <c r="F211" s="79"/>
      <c r="G211" s="83">
        <f>G212</f>
        <v>5844.2</v>
      </c>
    </row>
    <row r="212" spans="1:7" s="2" customFormat="1" x14ac:dyDescent="0.25">
      <c r="A212" s="19" t="s">
        <v>21</v>
      </c>
      <c r="B212" s="71" t="s">
        <v>31</v>
      </c>
      <c r="C212" s="12" t="s">
        <v>6</v>
      </c>
      <c r="D212" s="12"/>
      <c r="E212" s="13"/>
      <c r="F212" s="13"/>
      <c r="G212" s="54">
        <f>G213+G225</f>
        <v>5844.2</v>
      </c>
    </row>
    <row r="213" spans="1:7" s="2" customFormat="1" x14ac:dyDescent="0.25">
      <c r="A213" s="19" t="s">
        <v>26</v>
      </c>
      <c r="B213" s="71" t="s">
        <v>31</v>
      </c>
      <c r="C213" s="12" t="s">
        <v>6</v>
      </c>
      <c r="D213" s="12" t="s">
        <v>19</v>
      </c>
      <c r="E213" s="13"/>
      <c r="F213" s="13"/>
      <c r="G213" s="54">
        <f>G214+G219</f>
        <v>5834.2</v>
      </c>
    </row>
    <row r="214" spans="1:7" s="2" customFormat="1" ht="47.25" x14ac:dyDescent="0.25">
      <c r="A214" s="18" t="s">
        <v>70</v>
      </c>
      <c r="B214" s="72" t="s">
        <v>31</v>
      </c>
      <c r="C214" s="13" t="s">
        <v>6</v>
      </c>
      <c r="D214" s="13" t="s">
        <v>19</v>
      </c>
      <c r="E214" s="13" t="s">
        <v>85</v>
      </c>
      <c r="F214" s="13"/>
      <c r="G214" s="54">
        <f>G215</f>
        <v>4614.7</v>
      </c>
    </row>
    <row r="215" spans="1:7" s="2" customFormat="1" ht="31.5" x14ac:dyDescent="0.25">
      <c r="A215" s="23" t="s">
        <v>52</v>
      </c>
      <c r="B215" s="72" t="s">
        <v>31</v>
      </c>
      <c r="C215" s="13" t="s">
        <v>6</v>
      </c>
      <c r="D215" s="13" t="s">
        <v>19</v>
      </c>
      <c r="E215" s="13" t="s">
        <v>98</v>
      </c>
      <c r="F215" s="13"/>
      <c r="G215" s="54">
        <f>G216</f>
        <v>4614.7</v>
      </c>
    </row>
    <row r="216" spans="1:7" s="2" customFormat="1" ht="31.5" x14ac:dyDescent="0.25">
      <c r="A216" s="23" t="s">
        <v>53</v>
      </c>
      <c r="B216" s="72" t="s">
        <v>31</v>
      </c>
      <c r="C216" s="13" t="s">
        <v>6</v>
      </c>
      <c r="D216" s="13" t="s">
        <v>19</v>
      </c>
      <c r="E216" s="13" t="s">
        <v>357</v>
      </c>
      <c r="F216" s="13"/>
      <c r="G216" s="54">
        <f>G217+G218</f>
        <v>4614.7</v>
      </c>
    </row>
    <row r="217" spans="1:7" s="2" customFormat="1" ht="31.5" x14ac:dyDescent="0.25">
      <c r="A217" s="23" t="s">
        <v>207</v>
      </c>
      <c r="B217" s="72" t="s">
        <v>31</v>
      </c>
      <c r="C217" s="13" t="s">
        <v>6</v>
      </c>
      <c r="D217" s="13" t="s">
        <v>19</v>
      </c>
      <c r="E217" s="13" t="s">
        <v>357</v>
      </c>
      <c r="F217" s="13" t="s">
        <v>208</v>
      </c>
      <c r="G217" s="54">
        <v>4571.3999999999996</v>
      </c>
    </row>
    <row r="218" spans="1:7" s="2" customFormat="1" ht="47.25" x14ac:dyDescent="0.25">
      <c r="A218" s="22" t="s">
        <v>205</v>
      </c>
      <c r="B218" s="72" t="s">
        <v>31</v>
      </c>
      <c r="C218" s="13" t="s">
        <v>6</v>
      </c>
      <c r="D218" s="13" t="s">
        <v>19</v>
      </c>
      <c r="E218" s="13" t="s">
        <v>357</v>
      </c>
      <c r="F218" s="13" t="s">
        <v>206</v>
      </c>
      <c r="G218" s="54">
        <v>43.3</v>
      </c>
    </row>
    <row r="219" spans="1:7" s="2" customFormat="1" ht="50.25" customHeight="1" x14ac:dyDescent="0.25">
      <c r="A219" s="22" t="s">
        <v>51</v>
      </c>
      <c r="B219" s="72" t="s">
        <v>31</v>
      </c>
      <c r="C219" s="13" t="s">
        <v>6</v>
      </c>
      <c r="D219" s="13" t="s">
        <v>19</v>
      </c>
      <c r="E219" s="13" t="s">
        <v>95</v>
      </c>
      <c r="F219" s="13"/>
      <c r="G219" s="54">
        <f>G220</f>
        <v>1219.5</v>
      </c>
    </row>
    <row r="220" spans="1:7" s="2" customFormat="1" ht="47.25" customHeight="1" x14ac:dyDescent="0.25">
      <c r="A220" s="22" t="s">
        <v>54</v>
      </c>
      <c r="B220" s="72" t="s">
        <v>31</v>
      </c>
      <c r="C220" s="13" t="s">
        <v>6</v>
      </c>
      <c r="D220" s="13" t="s">
        <v>19</v>
      </c>
      <c r="E220" s="13" t="s">
        <v>96</v>
      </c>
      <c r="F220" s="13"/>
      <c r="G220" s="54">
        <f>G221</f>
        <v>1219.5</v>
      </c>
    </row>
    <row r="221" spans="1:7" s="2" customFormat="1" ht="31.5" x14ac:dyDescent="0.25">
      <c r="A221" s="22" t="s">
        <v>359</v>
      </c>
      <c r="B221" s="72" t="s">
        <v>31</v>
      </c>
      <c r="C221" s="13" t="s">
        <v>6</v>
      </c>
      <c r="D221" s="13" t="s">
        <v>19</v>
      </c>
      <c r="E221" s="13" t="s">
        <v>164</v>
      </c>
      <c r="F221" s="13"/>
      <c r="G221" s="54">
        <f>SUM(G222:G224)</f>
        <v>1219.5</v>
      </c>
    </row>
    <row r="222" spans="1:7" s="2" customFormat="1" ht="31.5" x14ac:dyDescent="0.25">
      <c r="A222" s="23" t="s">
        <v>207</v>
      </c>
      <c r="B222" s="72" t="s">
        <v>31</v>
      </c>
      <c r="C222" s="13" t="s">
        <v>6</v>
      </c>
      <c r="D222" s="13" t="s">
        <v>19</v>
      </c>
      <c r="E222" s="13" t="s">
        <v>164</v>
      </c>
      <c r="F222" s="13" t="s">
        <v>208</v>
      </c>
      <c r="G222" s="54">
        <v>1123.5999999999999</v>
      </c>
    </row>
    <row r="223" spans="1:7" s="2" customFormat="1" ht="47.25" x14ac:dyDescent="0.25">
      <c r="A223" s="22" t="s">
        <v>205</v>
      </c>
      <c r="B223" s="72" t="s">
        <v>31</v>
      </c>
      <c r="C223" s="13" t="s">
        <v>6</v>
      </c>
      <c r="D223" s="13" t="s">
        <v>19</v>
      </c>
      <c r="E223" s="13" t="s">
        <v>164</v>
      </c>
      <c r="F223" s="13" t="s">
        <v>206</v>
      </c>
      <c r="G223" s="54">
        <v>93.9</v>
      </c>
    </row>
    <row r="224" spans="1:7" s="2" customFormat="1" x14ac:dyDescent="0.25">
      <c r="A224" s="22" t="s">
        <v>66</v>
      </c>
      <c r="B224" s="72" t="s">
        <v>31</v>
      </c>
      <c r="C224" s="13" t="s">
        <v>6</v>
      </c>
      <c r="D224" s="13" t="s">
        <v>19</v>
      </c>
      <c r="E224" s="13" t="s">
        <v>164</v>
      </c>
      <c r="F224" s="13" t="s">
        <v>65</v>
      </c>
      <c r="G224" s="54">
        <v>2</v>
      </c>
    </row>
    <row r="225" spans="1:7" s="2" customFormat="1" ht="31.5" x14ac:dyDescent="0.25">
      <c r="A225" s="22" t="s">
        <v>149</v>
      </c>
      <c r="B225" s="12" t="s">
        <v>31</v>
      </c>
      <c r="C225" s="12" t="s">
        <v>6</v>
      </c>
      <c r="D225" s="12" t="s">
        <v>150</v>
      </c>
      <c r="E225" s="13"/>
      <c r="F225" s="13"/>
      <c r="G225" s="54">
        <f>G226</f>
        <v>10</v>
      </c>
    </row>
    <row r="226" spans="1:7" s="2" customFormat="1" ht="47.25" x14ac:dyDescent="0.25">
      <c r="A226" s="22" t="s">
        <v>221</v>
      </c>
      <c r="B226" s="12" t="s">
        <v>31</v>
      </c>
      <c r="C226" s="12" t="s">
        <v>6</v>
      </c>
      <c r="D226" s="12" t="s">
        <v>150</v>
      </c>
      <c r="E226" s="13" t="s">
        <v>153</v>
      </c>
      <c r="F226" s="13"/>
      <c r="G226" s="54">
        <f>G227</f>
        <v>10</v>
      </c>
    </row>
    <row r="227" spans="1:7" s="2" customFormat="1" ht="31.5" x14ac:dyDescent="0.25">
      <c r="A227" s="22" t="s">
        <v>68</v>
      </c>
      <c r="B227" s="12" t="s">
        <v>31</v>
      </c>
      <c r="C227" s="12" t="s">
        <v>6</v>
      </c>
      <c r="D227" s="12" t="s">
        <v>150</v>
      </c>
      <c r="E227" s="13" t="s">
        <v>154</v>
      </c>
      <c r="F227" s="13"/>
      <c r="G227" s="54">
        <f>G228</f>
        <v>10</v>
      </c>
    </row>
    <row r="228" spans="1:7" s="2" customFormat="1" ht="47.25" x14ac:dyDescent="0.25">
      <c r="A228" s="22" t="s">
        <v>205</v>
      </c>
      <c r="B228" s="12" t="s">
        <v>31</v>
      </c>
      <c r="C228" s="12" t="s">
        <v>6</v>
      </c>
      <c r="D228" s="12" t="s">
        <v>150</v>
      </c>
      <c r="E228" s="13" t="s">
        <v>154</v>
      </c>
      <c r="F228" s="13" t="s">
        <v>206</v>
      </c>
      <c r="G228" s="54">
        <v>10</v>
      </c>
    </row>
    <row r="229" spans="1:7" s="2" customFormat="1" ht="63" x14ac:dyDescent="0.25">
      <c r="A229" s="25" t="s">
        <v>317</v>
      </c>
      <c r="B229" s="82" t="s">
        <v>32</v>
      </c>
      <c r="C229" s="79"/>
      <c r="D229" s="79"/>
      <c r="E229" s="79"/>
      <c r="F229" s="79"/>
      <c r="G229" s="83">
        <f>G230+G247</f>
        <v>9006</v>
      </c>
    </row>
    <row r="230" spans="1:7" s="2" customFormat="1" x14ac:dyDescent="0.25">
      <c r="A230" s="24" t="s">
        <v>3</v>
      </c>
      <c r="B230" s="12" t="s">
        <v>32</v>
      </c>
      <c r="C230" s="12" t="s">
        <v>4</v>
      </c>
      <c r="D230" s="12"/>
      <c r="E230" s="13"/>
      <c r="F230" s="13"/>
      <c r="G230" s="54">
        <f>G231+G242+G237</f>
        <v>8987.7999999999993</v>
      </c>
    </row>
    <row r="231" spans="1:7" s="2" customFormat="1" ht="48.75" customHeight="1" x14ac:dyDescent="0.25">
      <c r="A231" s="19" t="s">
        <v>36</v>
      </c>
      <c r="B231" s="71" t="s">
        <v>32</v>
      </c>
      <c r="C231" s="12" t="s">
        <v>4</v>
      </c>
      <c r="D231" s="12" t="s">
        <v>7</v>
      </c>
      <c r="E231" s="13"/>
      <c r="F231" s="13"/>
      <c r="G231" s="54">
        <f>G232</f>
        <v>7873</v>
      </c>
    </row>
    <row r="232" spans="1:7" s="2" customFormat="1" ht="47.25" x14ac:dyDescent="0.25">
      <c r="A232" s="18" t="s">
        <v>70</v>
      </c>
      <c r="B232" s="72" t="s">
        <v>32</v>
      </c>
      <c r="C232" s="13" t="s">
        <v>4</v>
      </c>
      <c r="D232" s="13" t="s">
        <v>7</v>
      </c>
      <c r="E232" s="13" t="s">
        <v>85</v>
      </c>
      <c r="F232" s="13"/>
      <c r="G232" s="54">
        <f>G233</f>
        <v>7873</v>
      </c>
    </row>
    <row r="233" spans="1:7" s="2" customFormat="1" ht="31.5" x14ac:dyDescent="0.25">
      <c r="A233" s="23" t="s">
        <v>52</v>
      </c>
      <c r="B233" s="72" t="s">
        <v>32</v>
      </c>
      <c r="C233" s="13" t="s">
        <v>4</v>
      </c>
      <c r="D233" s="13" t="s">
        <v>7</v>
      </c>
      <c r="E233" s="13" t="s">
        <v>98</v>
      </c>
      <c r="F233" s="13"/>
      <c r="G233" s="54">
        <f>G234</f>
        <v>7873</v>
      </c>
    </row>
    <row r="234" spans="1:7" s="2" customFormat="1" ht="31.5" x14ac:dyDescent="0.25">
      <c r="A234" s="23" t="s">
        <v>53</v>
      </c>
      <c r="B234" s="72" t="s">
        <v>32</v>
      </c>
      <c r="C234" s="13" t="s">
        <v>4</v>
      </c>
      <c r="D234" s="13" t="s">
        <v>7</v>
      </c>
      <c r="E234" s="13" t="s">
        <v>357</v>
      </c>
      <c r="F234" s="13"/>
      <c r="G234" s="54">
        <f>G235+G236</f>
        <v>7873</v>
      </c>
    </row>
    <row r="235" spans="1:7" s="2" customFormat="1" ht="31.5" x14ac:dyDescent="0.25">
      <c r="A235" s="23" t="s">
        <v>207</v>
      </c>
      <c r="B235" s="72" t="s">
        <v>32</v>
      </c>
      <c r="C235" s="13" t="s">
        <v>4</v>
      </c>
      <c r="D235" s="13" t="s">
        <v>7</v>
      </c>
      <c r="E235" s="13" t="s">
        <v>357</v>
      </c>
      <c r="F235" s="13" t="s">
        <v>208</v>
      </c>
      <c r="G235" s="54">
        <v>7398</v>
      </c>
    </row>
    <row r="236" spans="1:7" s="2" customFormat="1" ht="47.25" x14ac:dyDescent="0.25">
      <c r="A236" s="22" t="s">
        <v>205</v>
      </c>
      <c r="B236" s="72" t="s">
        <v>32</v>
      </c>
      <c r="C236" s="13" t="s">
        <v>4</v>
      </c>
      <c r="D236" s="13" t="s">
        <v>7</v>
      </c>
      <c r="E236" s="13" t="s">
        <v>357</v>
      </c>
      <c r="F236" s="13" t="s">
        <v>206</v>
      </c>
      <c r="G236" s="54">
        <v>475</v>
      </c>
    </row>
    <row r="237" spans="1:7" s="2" customFormat="1" x14ac:dyDescent="0.25">
      <c r="A237" s="22" t="s">
        <v>79</v>
      </c>
      <c r="B237" s="72" t="s">
        <v>32</v>
      </c>
      <c r="C237" s="13" t="s">
        <v>4</v>
      </c>
      <c r="D237" s="13" t="s">
        <v>69</v>
      </c>
      <c r="E237" s="13"/>
      <c r="F237" s="13"/>
      <c r="G237" s="54">
        <f>G238</f>
        <v>300</v>
      </c>
    </row>
    <row r="238" spans="1:7" s="2" customFormat="1" ht="31.5" x14ac:dyDescent="0.25">
      <c r="A238" s="22" t="s">
        <v>75</v>
      </c>
      <c r="B238" s="72" t="s">
        <v>32</v>
      </c>
      <c r="C238" s="13" t="s">
        <v>4</v>
      </c>
      <c r="D238" s="13" t="s">
        <v>69</v>
      </c>
      <c r="E238" s="13" t="s">
        <v>99</v>
      </c>
      <c r="F238" s="13"/>
      <c r="G238" s="54">
        <f>G239</f>
        <v>300</v>
      </c>
    </row>
    <row r="239" spans="1:7" s="2" customFormat="1" x14ac:dyDescent="0.25">
      <c r="A239" s="22" t="s">
        <v>79</v>
      </c>
      <c r="B239" s="72" t="s">
        <v>32</v>
      </c>
      <c r="C239" s="13" t="s">
        <v>4</v>
      </c>
      <c r="D239" s="13" t="s">
        <v>69</v>
      </c>
      <c r="E239" s="13" t="s">
        <v>100</v>
      </c>
      <c r="F239" s="13"/>
      <c r="G239" s="54">
        <f>G240</f>
        <v>300</v>
      </c>
    </row>
    <row r="240" spans="1:7" s="2" customFormat="1" x14ac:dyDescent="0.25">
      <c r="A240" s="22" t="s">
        <v>81</v>
      </c>
      <c r="B240" s="72" t="s">
        <v>32</v>
      </c>
      <c r="C240" s="13" t="s">
        <v>4</v>
      </c>
      <c r="D240" s="13" t="s">
        <v>69</v>
      </c>
      <c r="E240" s="13" t="s">
        <v>101</v>
      </c>
      <c r="F240" s="13"/>
      <c r="G240" s="54">
        <f>G241</f>
        <v>300</v>
      </c>
    </row>
    <row r="241" spans="1:7" s="2" customFormat="1" x14ac:dyDescent="0.25">
      <c r="A241" s="22" t="s">
        <v>82</v>
      </c>
      <c r="B241" s="72" t="s">
        <v>32</v>
      </c>
      <c r="C241" s="13" t="s">
        <v>4</v>
      </c>
      <c r="D241" s="13" t="s">
        <v>69</v>
      </c>
      <c r="E241" s="13" t="s">
        <v>101</v>
      </c>
      <c r="F241" s="13" t="s">
        <v>83</v>
      </c>
      <c r="G241" s="73">
        <v>300</v>
      </c>
    </row>
    <row r="242" spans="1:7" s="2" customFormat="1" x14ac:dyDescent="0.25">
      <c r="A242" s="24" t="s">
        <v>10</v>
      </c>
      <c r="B242" s="12" t="s">
        <v>32</v>
      </c>
      <c r="C242" s="12" t="s">
        <v>4</v>
      </c>
      <c r="D242" s="12" t="s">
        <v>41</v>
      </c>
      <c r="E242" s="13"/>
      <c r="F242" s="13"/>
      <c r="G242" s="54">
        <f>G243</f>
        <v>814.8</v>
      </c>
    </row>
    <row r="243" spans="1:7" s="2" customFormat="1" ht="52.5" customHeight="1" x14ac:dyDescent="0.25">
      <c r="A243" s="22" t="s">
        <v>51</v>
      </c>
      <c r="B243" s="72" t="s">
        <v>32</v>
      </c>
      <c r="C243" s="13" t="s">
        <v>4</v>
      </c>
      <c r="D243" s="13" t="s">
        <v>41</v>
      </c>
      <c r="E243" s="13" t="s">
        <v>95</v>
      </c>
      <c r="F243" s="13"/>
      <c r="G243" s="54">
        <f>G244</f>
        <v>814.8</v>
      </c>
    </row>
    <row r="244" spans="1:7" s="2" customFormat="1" ht="52.5" customHeight="1" x14ac:dyDescent="0.25">
      <c r="A244" s="22" t="s">
        <v>54</v>
      </c>
      <c r="B244" s="72" t="s">
        <v>32</v>
      </c>
      <c r="C244" s="13" t="s">
        <v>4</v>
      </c>
      <c r="D244" s="13" t="s">
        <v>41</v>
      </c>
      <c r="E244" s="13" t="s">
        <v>96</v>
      </c>
      <c r="F244" s="13"/>
      <c r="G244" s="54">
        <f>G245</f>
        <v>814.8</v>
      </c>
    </row>
    <row r="245" spans="1:7" s="2" customFormat="1" ht="106.5" customHeight="1" x14ac:dyDescent="0.25">
      <c r="A245" s="23" t="s">
        <v>34</v>
      </c>
      <c r="B245" s="72" t="s">
        <v>32</v>
      </c>
      <c r="C245" s="13" t="s">
        <v>4</v>
      </c>
      <c r="D245" s="13" t="s">
        <v>41</v>
      </c>
      <c r="E245" s="13" t="s">
        <v>102</v>
      </c>
      <c r="F245" s="13"/>
      <c r="G245" s="54">
        <f>G246</f>
        <v>814.8</v>
      </c>
    </row>
    <row r="246" spans="1:7" s="2" customFormat="1" ht="31.5" customHeight="1" x14ac:dyDescent="0.25">
      <c r="A246" s="23" t="s">
        <v>207</v>
      </c>
      <c r="B246" s="14" t="s">
        <v>32</v>
      </c>
      <c r="C246" s="14" t="s">
        <v>4</v>
      </c>
      <c r="D246" s="14" t="s">
        <v>41</v>
      </c>
      <c r="E246" s="15" t="s">
        <v>102</v>
      </c>
      <c r="F246" s="13" t="s">
        <v>208</v>
      </c>
      <c r="G246" s="54">
        <v>814.8</v>
      </c>
    </row>
    <row r="247" spans="1:7" s="2" customFormat="1" ht="31.5" x14ac:dyDescent="0.25">
      <c r="A247" s="18" t="s">
        <v>219</v>
      </c>
      <c r="B247" s="12" t="s">
        <v>32</v>
      </c>
      <c r="C247" s="12" t="s">
        <v>41</v>
      </c>
      <c r="D247" s="12"/>
      <c r="E247" s="13"/>
      <c r="F247" s="13"/>
      <c r="G247" s="54">
        <f>G248</f>
        <v>18.2</v>
      </c>
    </row>
    <row r="248" spans="1:7" s="2" customFormat="1" ht="31.5" x14ac:dyDescent="0.25">
      <c r="A248" s="18" t="s">
        <v>220</v>
      </c>
      <c r="B248" s="12" t="s">
        <v>32</v>
      </c>
      <c r="C248" s="12" t="s">
        <v>41</v>
      </c>
      <c r="D248" s="12" t="s">
        <v>4</v>
      </c>
      <c r="E248" s="13"/>
      <c r="F248" s="13"/>
      <c r="G248" s="54">
        <f>G249</f>
        <v>18.2</v>
      </c>
    </row>
    <row r="249" spans="1:7" s="2" customFormat="1" ht="31.5" x14ac:dyDescent="0.25">
      <c r="A249" s="19" t="s">
        <v>75</v>
      </c>
      <c r="B249" s="71" t="s">
        <v>32</v>
      </c>
      <c r="C249" s="12" t="s">
        <v>41</v>
      </c>
      <c r="D249" s="12" t="s">
        <v>4</v>
      </c>
      <c r="E249" s="13" t="s">
        <v>99</v>
      </c>
      <c r="F249" s="13"/>
      <c r="G249" s="54">
        <f>G250</f>
        <v>18.2</v>
      </c>
    </row>
    <row r="250" spans="1:7" s="2" customFormat="1" ht="31.5" x14ac:dyDescent="0.25">
      <c r="A250" s="50" t="s">
        <v>57</v>
      </c>
      <c r="B250" s="70" t="s">
        <v>32</v>
      </c>
      <c r="C250" s="12" t="s">
        <v>41</v>
      </c>
      <c r="D250" s="12" t="s">
        <v>4</v>
      </c>
      <c r="E250" s="13" t="s">
        <v>126</v>
      </c>
      <c r="F250" s="13"/>
      <c r="G250" s="54">
        <f>G251</f>
        <v>18.2</v>
      </c>
    </row>
    <row r="251" spans="1:7" s="2" customFormat="1" ht="34.5" customHeight="1" x14ac:dyDescent="0.25">
      <c r="A251" s="50" t="s">
        <v>297</v>
      </c>
      <c r="B251" s="70" t="s">
        <v>32</v>
      </c>
      <c r="C251" s="12" t="s">
        <v>41</v>
      </c>
      <c r="D251" s="12" t="s">
        <v>4</v>
      </c>
      <c r="E251" s="13" t="s">
        <v>127</v>
      </c>
      <c r="F251" s="13"/>
      <c r="G251" s="54">
        <f>G252</f>
        <v>18.2</v>
      </c>
    </row>
    <row r="252" spans="1:7" s="2" customFormat="1" x14ac:dyDescent="0.25">
      <c r="A252" s="50" t="s">
        <v>59</v>
      </c>
      <c r="B252" s="70" t="s">
        <v>32</v>
      </c>
      <c r="C252" s="12" t="s">
        <v>41</v>
      </c>
      <c r="D252" s="12" t="s">
        <v>4</v>
      </c>
      <c r="E252" s="13" t="s">
        <v>127</v>
      </c>
      <c r="F252" s="13" t="s">
        <v>58</v>
      </c>
      <c r="G252" s="73">
        <v>18.2</v>
      </c>
    </row>
    <row r="253" spans="1:7" s="2" customFormat="1" ht="63" x14ac:dyDescent="0.25">
      <c r="A253" s="76" t="s">
        <v>319</v>
      </c>
      <c r="B253" s="77" t="s">
        <v>165</v>
      </c>
      <c r="C253" s="78"/>
      <c r="D253" s="78"/>
      <c r="E253" s="79"/>
      <c r="F253" s="79"/>
      <c r="G253" s="99">
        <f>G254</f>
        <v>1301.5</v>
      </c>
    </row>
    <row r="254" spans="1:7" s="2" customFormat="1" x14ac:dyDescent="0.25">
      <c r="A254" s="24" t="s">
        <v>3</v>
      </c>
      <c r="B254" s="80">
        <v>167</v>
      </c>
      <c r="C254" s="12" t="s">
        <v>4</v>
      </c>
      <c r="D254" s="12"/>
      <c r="E254" s="13"/>
      <c r="F254" s="13"/>
      <c r="G254" s="81">
        <f>G255</f>
        <v>1301.5</v>
      </c>
    </row>
    <row r="255" spans="1:7" s="2" customFormat="1" ht="78.75" x14ac:dyDescent="0.25">
      <c r="A255" s="18" t="s">
        <v>227</v>
      </c>
      <c r="B255" s="12" t="s">
        <v>165</v>
      </c>
      <c r="C255" s="12" t="s">
        <v>4</v>
      </c>
      <c r="D255" s="12" t="s">
        <v>6</v>
      </c>
      <c r="E255" s="13"/>
      <c r="F255" s="13"/>
      <c r="G255" s="103">
        <f>G256</f>
        <v>1301.5</v>
      </c>
    </row>
    <row r="256" spans="1:7" s="2" customFormat="1" ht="47.25" x14ac:dyDescent="0.25">
      <c r="A256" s="18" t="s">
        <v>70</v>
      </c>
      <c r="B256" s="72" t="s">
        <v>165</v>
      </c>
      <c r="C256" s="13" t="s">
        <v>4</v>
      </c>
      <c r="D256" s="13" t="s">
        <v>6</v>
      </c>
      <c r="E256" s="13" t="s">
        <v>85</v>
      </c>
      <c r="F256" s="13"/>
      <c r="G256" s="103">
        <f>G257</f>
        <v>1301.5</v>
      </c>
    </row>
    <row r="257" spans="1:8" s="2" customFormat="1" ht="31.5" x14ac:dyDescent="0.25">
      <c r="A257" s="23" t="s">
        <v>52</v>
      </c>
      <c r="B257" s="72" t="s">
        <v>165</v>
      </c>
      <c r="C257" s="13" t="s">
        <v>4</v>
      </c>
      <c r="D257" s="13" t="s">
        <v>6</v>
      </c>
      <c r="E257" s="13" t="s">
        <v>98</v>
      </c>
      <c r="F257" s="13"/>
      <c r="G257" s="103">
        <f>G258</f>
        <v>1301.5</v>
      </c>
    </row>
    <row r="258" spans="1:8" s="2" customFormat="1" ht="31.5" x14ac:dyDescent="0.25">
      <c r="A258" s="23" t="s">
        <v>53</v>
      </c>
      <c r="B258" s="72" t="s">
        <v>165</v>
      </c>
      <c r="C258" s="13" t="s">
        <v>4</v>
      </c>
      <c r="D258" s="13" t="s">
        <v>6</v>
      </c>
      <c r="E258" s="13" t="s">
        <v>357</v>
      </c>
      <c r="F258" s="13"/>
      <c r="G258" s="103">
        <f>SUM(G259:G260)</f>
        <v>1301.5</v>
      </c>
    </row>
    <row r="259" spans="1:8" s="2" customFormat="1" ht="31.5" x14ac:dyDescent="0.25">
      <c r="A259" s="23" t="s">
        <v>207</v>
      </c>
      <c r="B259" s="72" t="s">
        <v>165</v>
      </c>
      <c r="C259" s="13" t="s">
        <v>4</v>
      </c>
      <c r="D259" s="13" t="s">
        <v>6</v>
      </c>
      <c r="E259" s="13" t="s">
        <v>357</v>
      </c>
      <c r="F259" s="13" t="s">
        <v>208</v>
      </c>
      <c r="G259" s="103">
        <v>1297.7</v>
      </c>
    </row>
    <row r="260" spans="1:8" s="2" customFormat="1" ht="19.5" customHeight="1" x14ac:dyDescent="0.25">
      <c r="A260" s="22" t="s">
        <v>66</v>
      </c>
      <c r="B260" s="72" t="s">
        <v>165</v>
      </c>
      <c r="C260" s="13" t="s">
        <v>4</v>
      </c>
      <c r="D260" s="13" t="s">
        <v>6</v>
      </c>
      <c r="E260" s="13" t="s">
        <v>357</v>
      </c>
      <c r="F260" s="13" t="s">
        <v>65</v>
      </c>
      <c r="G260" s="103">
        <v>3.8</v>
      </c>
    </row>
    <row r="261" spans="1:8" s="2" customFormat="1" ht="31.5" x14ac:dyDescent="0.25">
      <c r="A261" s="84" t="s">
        <v>316</v>
      </c>
      <c r="B261" s="78" t="s">
        <v>33</v>
      </c>
      <c r="C261" s="78"/>
      <c r="D261" s="78"/>
      <c r="E261" s="79"/>
      <c r="F261" s="79"/>
      <c r="G261" s="104">
        <f>G262++G325+G335+G345+G358+G370+G318</f>
        <v>65941.5</v>
      </c>
      <c r="H261" s="97"/>
    </row>
    <row r="262" spans="1:8" s="2" customFormat="1" x14ac:dyDescent="0.25">
      <c r="A262" s="24" t="s">
        <v>3</v>
      </c>
      <c r="B262" s="80">
        <v>303</v>
      </c>
      <c r="C262" s="12" t="s">
        <v>4</v>
      </c>
      <c r="D262" s="12"/>
      <c r="E262" s="13"/>
      <c r="F262" s="13"/>
      <c r="G262" s="62">
        <f>G263+G269+G274+G283+G288</f>
        <v>35585.199999999997</v>
      </c>
    </row>
    <row r="263" spans="1:8" s="2" customFormat="1" ht="47.25" x14ac:dyDescent="0.25">
      <c r="A263" s="18" t="s">
        <v>140</v>
      </c>
      <c r="B263" s="80">
        <v>303</v>
      </c>
      <c r="C263" s="12" t="s">
        <v>4</v>
      </c>
      <c r="D263" s="12" t="s">
        <v>11</v>
      </c>
      <c r="E263" s="13"/>
      <c r="F263" s="13"/>
      <c r="G263" s="54">
        <f>G264</f>
        <v>3890.8</v>
      </c>
    </row>
    <row r="264" spans="1:8" s="2" customFormat="1" ht="47.25" x14ac:dyDescent="0.25">
      <c r="A264" s="18" t="s">
        <v>70</v>
      </c>
      <c r="B264" s="72" t="s">
        <v>33</v>
      </c>
      <c r="C264" s="13" t="s">
        <v>4</v>
      </c>
      <c r="D264" s="13" t="s">
        <v>11</v>
      </c>
      <c r="E264" s="13" t="s">
        <v>85</v>
      </c>
      <c r="F264" s="13"/>
      <c r="G264" s="54">
        <f>G265</f>
        <v>3890.8</v>
      </c>
    </row>
    <row r="265" spans="1:8" s="2" customFormat="1" ht="31.5" x14ac:dyDescent="0.25">
      <c r="A265" s="23" t="s">
        <v>52</v>
      </c>
      <c r="B265" s="72" t="s">
        <v>33</v>
      </c>
      <c r="C265" s="13" t="s">
        <v>4</v>
      </c>
      <c r="D265" s="13" t="s">
        <v>11</v>
      </c>
      <c r="E265" s="13" t="s">
        <v>98</v>
      </c>
      <c r="F265" s="13"/>
      <c r="G265" s="54">
        <f>G266</f>
        <v>3890.8</v>
      </c>
    </row>
    <row r="266" spans="1:8" s="2" customFormat="1" x14ac:dyDescent="0.25">
      <c r="A266" s="24" t="s">
        <v>141</v>
      </c>
      <c r="B266" s="80">
        <v>303</v>
      </c>
      <c r="C266" s="12" t="s">
        <v>4</v>
      </c>
      <c r="D266" s="12" t="s">
        <v>11</v>
      </c>
      <c r="E266" s="13" t="s">
        <v>361</v>
      </c>
      <c r="F266" s="13"/>
      <c r="G266" s="54">
        <f>G267+G268</f>
        <v>3890.8</v>
      </c>
    </row>
    <row r="267" spans="1:8" s="2" customFormat="1" ht="31.5" x14ac:dyDescent="0.25">
      <c r="A267" s="23" t="s">
        <v>207</v>
      </c>
      <c r="B267" s="72" t="s">
        <v>33</v>
      </c>
      <c r="C267" s="13" t="s">
        <v>4</v>
      </c>
      <c r="D267" s="13" t="s">
        <v>11</v>
      </c>
      <c r="E267" s="13" t="s">
        <v>361</v>
      </c>
      <c r="F267" s="13" t="s">
        <v>208</v>
      </c>
      <c r="G267" s="54">
        <v>3361.1</v>
      </c>
    </row>
    <row r="268" spans="1:8" s="2" customFormat="1" ht="33" customHeight="1" x14ac:dyDescent="0.25">
      <c r="A268" s="23" t="s">
        <v>216</v>
      </c>
      <c r="B268" s="72" t="s">
        <v>33</v>
      </c>
      <c r="C268" s="13" t="s">
        <v>4</v>
      </c>
      <c r="D268" s="13" t="s">
        <v>11</v>
      </c>
      <c r="E268" s="13" t="s">
        <v>361</v>
      </c>
      <c r="F268" s="13" t="s">
        <v>215</v>
      </c>
      <c r="G268" s="54">
        <v>529.70000000000005</v>
      </c>
    </row>
    <row r="269" spans="1:8" s="2" customFormat="1" ht="63" x14ac:dyDescent="0.25">
      <c r="A269" s="18" t="s">
        <v>77</v>
      </c>
      <c r="B269" s="80">
        <v>303</v>
      </c>
      <c r="C269" s="12" t="s">
        <v>4</v>
      </c>
      <c r="D269" s="12" t="s">
        <v>5</v>
      </c>
      <c r="E269" s="13"/>
      <c r="F269" s="13"/>
      <c r="G269" s="54">
        <f>G270</f>
        <v>3</v>
      </c>
    </row>
    <row r="270" spans="1:8" s="2" customFormat="1" ht="47.25" x14ac:dyDescent="0.25">
      <c r="A270" s="18" t="s">
        <v>70</v>
      </c>
      <c r="B270" s="72" t="s">
        <v>33</v>
      </c>
      <c r="C270" s="13" t="s">
        <v>4</v>
      </c>
      <c r="D270" s="13" t="s">
        <v>5</v>
      </c>
      <c r="E270" s="13" t="s">
        <v>85</v>
      </c>
      <c r="F270" s="13"/>
      <c r="G270" s="54">
        <f>G271</f>
        <v>3</v>
      </c>
    </row>
    <row r="271" spans="1:8" s="2" customFormat="1" ht="31.5" x14ac:dyDescent="0.25">
      <c r="A271" s="23" t="s">
        <v>52</v>
      </c>
      <c r="B271" s="72" t="s">
        <v>33</v>
      </c>
      <c r="C271" s="13" t="s">
        <v>4</v>
      </c>
      <c r="D271" s="13" t="s">
        <v>5</v>
      </c>
      <c r="E271" s="13" t="s">
        <v>98</v>
      </c>
      <c r="F271" s="13"/>
      <c r="G271" s="54">
        <f>G272</f>
        <v>3</v>
      </c>
    </row>
    <row r="272" spans="1:8" s="2" customFormat="1" ht="31.5" x14ac:dyDescent="0.25">
      <c r="A272" s="23" t="s">
        <v>53</v>
      </c>
      <c r="B272" s="72" t="s">
        <v>33</v>
      </c>
      <c r="C272" s="13" t="s">
        <v>4</v>
      </c>
      <c r="D272" s="13" t="s">
        <v>5</v>
      </c>
      <c r="E272" s="13" t="s">
        <v>357</v>
      </c>
      <c r="F272" s="13"/>
      <c r="G272" s="54">
        <f>G273</f>
        <v>3</v>
      </c>
    </row>
    <row r="273" spans="1:7" s="2" customFormat="1" ht="31.5" x14ac:dyDescent="0.25">
      <c r="A273" s="23" t="s">
        <v>207</v>
      </c>
      <c r="B273" s="72" t="s">
        <v>33</v>
      </c>
      <c r="C273" s="13" t="s">
        <v>4</v>
      </c>
      <c r="D273" s="13" t="s">
        <v>5</v>
      </c>
      <c r="E273" s="13" t="s">
        <v>357</v>
      </c>
      <c r="F273" s="13" t="s">
        <v>208</v>
      </c>
      <c r="G273" s="54">
        <v>3</v>
      </c>
    </row>
    <row r="274" spans="1:7" s="2" customFormat="1" ht="68.25" customHeight="1" x14ac:dyDescent="0.25">
      <c r="A274" s="18" t="s">
        <v>227</v>
      </c>
      <c r="B274" s="12" t="s">
        <v>33</v>
      </c>
      <c r="C274" s="12" t="s">
        <v>4</v>
      </c>
      <c r="D274" s="12" t="s">
        <v>6</v>
      </c>
      <c r="E274" s="13"/>
      <c r="F274" s="13"/>
      <c r="G274" s="54">
        <f>G275</f>
        <v>25472</v>
      </c>
    </row>
    <row r="275" spans="1:7" s="2" customFormat="1" ht="47.25" x14ac:dyDescent="0.25">
      <c r="A275" s="18" t="s">
        <v>70</v>
      </c>
      <c r="B275" s="72" t="s">
        <v>33</v>
      </c>
      <c r="C275" s="13" t="s">
        <v>4</v>
      </c>
      <c r="D275" s="13" t="s">
        <v>6</v>
      </c>
      <c r="E275" s="13" t="s">
        <v>85</v>
      </c>
      <c r="F275" s="13"/>
      <c r="G275" s="54">
        <f>G276</f>
        <v>25472</v>
      </c>
    </row>
    <row r="276" spans="1:7" s="2" customFormat="1" ht="31.5" x14ac:dyDescent="0.25">
      <c r="A276" s="23" t="s">
        <v>52</v>
      </c>
      <c r="B276" s="72" t="s">
        <v>33</v>
      </c>
      <c r="C276" s="13" t="s">
        <v>4</v>
      </c>
      <c r="D276" s="13" t="s">
        <v>6</v>
      </c>
      <c r="E276" s="13" t="s">
        <v>98</v>
      </c>
      <c r="F276" s="13"/>
      <c r="G276" s="54">
        <f>G277+G281</f>
        <v>25472</v>
      </c>
    </row>
    <row r="277" spans="1:7" s="2" customFormat="1" ht="31.5" x14ac:dyDescent="0.25">
      <c r="A277" s="23" t="s">
        <v>53</v>
      </c>
      <c r="B277" s="72" t="s">
        <v>33</v>
      </c>
      <c r="C277" s="13" t="s">
        <v>4</v>
      </c>
      <c r="D277" s="13" t="s">
        <v>6</v>
      </c>
      <c r="E277" s="13" t="s">
        <v>357</v>
      </c>
      <c r="F277" s="13"/>
      <c r="G277" s="54">
        <f>G278+G279+G280</f>
        <v>18780</v>
      </c>
    </row>
    <row r="278" spans="1:7" s="2" customFormat="1" ht="31.5" x14ac:dyDescent="0.25">
      <c r="A278" s="23" t="s">
        <v>207</v>
      </c>
      <c r="B278" s="72" t="s">
        <v>33</v>
      </c>
      <c r="C278" s="13" t="s">
        <v>4</v>
      </c>
      <c r="D278" s="13" t="s">
        <v>6</v>
      </c>
      <c r="E278" s="13" t="s">
        <v>357</v>
      </c>
      <c r="F278" s="13" t="s">
        <v>208</v>
      </c>
      <c r="G278" s="54">
        <v>17955.7</v>
      </c>
    </row>
    <row r="279" spans="1:7" s="2" customFormat="1" ht="47.25" x14ac:dyDescent="0.25">
      <c r="A279" s="22" t="s">
        <v>205</v>
      </c>
      <c r="B279" s="72" t="s">
        <v>33</v>
      </c>
      <c r="C279" s="13" t="s">
        <v>4</v>
      </c>
      <c r="D279" s="13" t="s">
        <v>6</v>
      </c>
      <c r="E279" s="13" t="s">
        <v>357</v>
      </c>
      <c r="F279" s="13" t="s">
        <v>206</v>
      </c>
      <c r="G279" s="54">
        <v>812.3</v>
      </c>
    </row>
    <row r="280" spans="1:7" s="2" customFormat="1" ht="15.75" customHeight="1" x14ac:dyDescent="0.25">
      <c r="A280" s="22" t="s">
        <v>66</v>
      </c>
      <c r="B280" s="72" t="s">
        <v>33</v>
      </c>
      <c r="C280" s="13" t="s">
        <v>4</v>
      </c>
      <c r="D280" s="13" t="s">
        <v>6</v>
      </c>
      <c r="E280" s="13" t="s">
        <v>357</v>
      </c>
      <c r="F280" s="13" t="s">
        <v>65</v>
      </c>
      <c r="G280" s="73">
        <v>12</v>
      </c>
    </row>
    <row r="281" spans="1:7" s="2" customFormat="1" ht="69.75" customHeight="1" x14ac:dyDescent="0.25">
      <c r="A281" s="22" t="s">
        <v>259</v>
      </c>
      <c r="B281" s="72" t="s">
        <v>33</v>
      </c>
      <c r="C281" s="13" t="s">
        <v>4</v>
      </c>
      <c r="D281" s="13" t="s">
        <v>6</v>
      </c>
      <c r="E281" s="13" t="s">
        <v>260</v>
      </c>
      <c r="F281" s="13"/>
      <c r="G281" s="73">
        <f>G282</f>
        <v>6692</v>
      </c>
    </row>
    <row r="282" spans="1:7" s="2" customFormat="1" ht="37.5" customHeight="1" x14ac:dyDescent="0.25">
      <c r="A282" s="23" t="s">
        <v>207</v>
      </c>
      <c r="B282" s="72" t="s">
        <v>33</v>
      </c>
      <c r="C282" s="13" t="s">
        <v>4</v>
      </c>
      <c r="D282" s="13" t="s">
        <v>6</v>
      </c>
      <c r="E282" s="13" t="s">
        <v>260</v>
      </c>
      <c r="F282" s="13" t="s">
        <v>208</v>
      </c>
      <c r="G282" s="73">
        <v>6692</v>
      </c>
    </row>
    <row r="283" spans="1:7" s="2" customFormat="1" x14ac:dyDescent="0.25">
      <c r="A283" s="93" t="s">
        <v>132</v>
      </c>
      <c r="B283" s="94">
        <v>303</v>
      </c>
      <c r="C283" s="20" t="s">
        <v>4</v>
      </c>
      <c r="D283" s="20" t="s">
        <v>19</v>
      </c>
      <c r="E283" s="20"/>
      <c r="F283" s="20"/>
      <c r="G283" s="54">
        <f>G284</f>
        <v>22.6</v>
      </c>
    </row>
    <row r="284" spans="1:7" s="2" customFormat="1" ht="47.25" x14ac:dyDescent="0.25">
      <c r="A284" s="93" t="s">
        <v>70</v>
      </c>
      <c r="B284" s="94">
        <v>303</v>
      </c>
      <c r="C284" s="20" t="s">
        <v>4</v>
      </c>
      <c r="D284" s="20" t="s">
        <v>19</v>
      </c>
      <c r="E284" s="20" t="s">
        <v>85</v>
      </c>
      <c r="F284" s="20"/>
      <c r="G284" s="54">
        <f>G285</f>
        <v>22.6</v>
      </c>
    </row>
    <row r="285" spans="1:7" s="2" customFormat="1" ht="31.5" x14ac:dyDescent="0.25">
      <c r="A285" s="22" t="s">
        <v>25</v>
      </c>
      <c r="B285" s="55">
        <v>303</v>
      </c>
      <c r="C285" s="13" t="s">
        <v>4</v>
      </c>
      <c r="D285" s="13" t="s">
        <v>19</v>
      </c>
      <c r="E285" s="13" t="s">
        <v>86</v>
      </c>
      <c r="F285" s="13"/>
      <c r="G285" s="54">
        <f>G286</f>
        <v>22.6</v>
      </c>
    </row>
    <row r="286" spans="1:7" s="2" customFormat="1" ht="63" x14ac:dyDescent="0.25">
      <c r="A286" s="22" t="s">
        <v>133</v>
      </c>
      <c r="B286" s="55">
        <v>303</v>
      </c>
      <c r="C286" s="13" t="s">
        <v>4</v>
      </c>
      <c r="D286" s="13" t="s">
        <v>19</v>
      </c>
      <c r="E286" s="55" t="s">
        <v>134</v>
      </c>
      <c r="F286" s="55"/>
      <c r="G286" s="54">
        <f>G287</f>
        <v>22.6</v>
      </c>
    </row>
    <row r="287" spans="1:7" s="2" customFormat="1" ht="47.25" x14ac:dyDescent="0.25">
      <c r="A287" s="22" t="s">
        <v>205</v>
      </c>
      <c r="B287" s="55">
        <v>303</v>
      </c>
      <c r="C287" s="13" t="s">
        <v>4</v>
      </c>
      <c r="D287" s="13" t="s">
        <v>19</v>
      </c>
      <c r="E287" s="55" t="s">
        <v>134</v>
      </c>
      <c r="F287" s="55">
        <v>240</v>
      </c>
      <c r="G287" s="54">
        <v>22.6</v>
      </c>
    </row>
    <row r="288" spans="1:7" s="2" customFormat="1" x14ac:dyDescent="0.25">
      <c r="A288" s="24" t="s">
        <v>10</v>
      </c>
      <c r="B288" s="12" t="s">
        <v>33</v>
      </c>
      <c r="C288" s="12" t="s">
        <v>4</v>
      </c>
      <c r="D288" s="12" t="s">
        <v>41</v>
      </c>
      <c r="E288" s="13"/>
      <c r="F288" s="13"/>
      <c r="G288" s="54">
        <f>G289+G294+G303+G306+G309+G312+G300</f>
        <v>6196.8000000000011</v>
      </c>
    </row>
    <row r="289" spans="1:7" s="2" customFormat="1" ht="47.25" x14ac:dyDescent="0.25">
      <c r="A289" s="18" t="s">
        <v>70</v>
      </c>
      <c r="B289" s="72" t="s">
        <v>33</v>
      </c>
      <c r="C289" s="13" t="s">
        <v>4</v>
      </c>
      <c r="D289" s="13" t="s">
        <v>41</v>
      </c>
      <c r="E289" s="13" t="s">
        <v>85</v>
      </c>
      <c r="F289" s="13"/>
      <c r="G289" s="54">
        <f>G290</f>
        <v>432</v>
      </c>
    </row>
    <row r="290" spans="1:7" s="2" customFormat="1" ht="31.5" x14ac:dyDescent="0.25">
      <c r="A290" s="22" t="s">
        <v>25</v>
      </c>
      <c r="B290" s="72" t="s">
        <v>33</v>
      </c>
      <c r="C290" s="13" t="s">
        <v>4</v>
      </c>
      <c r="D290" s="13" t="s">
        <v>41</v>
      </c>
      <c r="E290" s="13" t="s">
        <v>86</v>
      </c>
      <c r="F290" s="13"/>
      <c r="G290" s="54">
        <f>G291</f>
        <v>432</v>
      </c>
    </row>
    <row r="291" spans="1:7" s="2" customFormat="1" ht="31.5" x14ac:dyDescent="0.25">
      <c r="A291" s="22" t="s">
        <v>131</v>
      </c>
      <c r="B291" s="72" t="s">
        <v>33</v>
      </c>
      <c r="C291" s="13" t="s">
        <v>4</v>
      </c>
      <c r="D291" s="13" t="s">
        <v>41</v>
      </c>
      <c r="E291" s="13" t="s">
        <v>97</v>
      </c>
      <c r="F291" s="13"/>
      <c r="G291" s="54">
        <f>+G292+G293</f>
        <v>432</v>
      </c>
    </row>
    <row r="292" spans="1:7" s="2" customFormat="1" ht="31.5" x14ac:dyDescent="0.25">
      <c r="A292" s="23" t="s">
        <v>207</v>
      </c>
      <c r="B292" s="72" t="s">
        <v>33</v>
      </c>
      <c r="C292" s="13" t="s">
        <v>4</v>
      </c>
      <c r="D292" s="13" t="s">
        <v>41</v>
      </c>
      <c r="E292" s="13" t="s">
        <v>97</v>
      </c>
      <c r="F292" s="13" t="s">
        <v>208</v>
      </c>
      <c r="G292" s="54">
        <v>370.4</v>
      </c>
    </row>
    <row r="293" spans="1:7" s="2" customFormat="1" ht="47.25" x14ac:dyDescent="0.25">
      <c r="A293" s="22" t="s">
        <v>205</v>
      </c>
      <c r="B293" s="72" t="s">
        <v>33</v>
      </c>
      <c r="C293" s="13" t="s">
        <v>4</v>
      </c>
      <c r="D293" s="13" t="s">
        <v>41</v>
      </c>
      <c r="E293" s="13" t="s">
        <v>97</v>
      </c>
      <c r="F293" s="13" t="s">
        <v>206</v>
      </c>
      <c r="G293" s="54">
        <v>61.6</v>
      </c>
    </row>
    <row r="294" spans="1:7" s="2" customFormat="1" ht="48.75" customHeight="1" x14ac:dyDescent="0.25">
      <c r="A294" s="22" t="s">
        <v>51</v>
      </c>
      <c r="B294" s="72" t="s">
        <v>33</v>
      </c>
      <c r="C294" s="13" t="s">
        <v>4</v>
      </c>
      <c r="D294" s="13" t="s">
        <v>41</v>
      </c>
      <c r="E294" s="13" t="s">
        <v>95</v>
      </c>
      <c r="F294" s="13"/>
      <c r="G294" s="54">
        <f>G295</f>
        <v>3894.7000000000003</v>
      </c>
    </row>
    <row r="295" spans="1:7" s="2" customFormat="1" ht="48.75" customHeight="1" x14ac:dyDescent="0.25">
      <c r="A295" s="22" t="s">
        <v>54</v>
      </c>
      <c r="B295" s="72" t="s">
        <v>33</v>
      </c>
      <c r="C295" s="13" t="s">
        <v>4</v>
      </c>
      <c r="D295" s="13" t="s">
        <v>41</v>
      </c>
      <c r="E295" s="13" t="s">
        <v>96</v>
      </c>
      <c r="F295" s="13"/>
      <c r="G295" s="54">
        <f>G296</f>
        <v>3894.7000000000003</v>
      </c>
    </row>
    <row r="296" spans="1:7" s="2" customFormat="1" ht="31.5" x14ac:dyDescent="0.25">
      <c r="A296" s="22" t="s">
        <v>358</v>
      </c>
      <c r="B296" s="72" t="s">
        <v>33</v>
      </c>
      <c r="C296" s="13" t="s">
        <v>4</v>
      </c>
      <c r="D296" s="13" t="s">
        <v>41</v>
      </c>
      <c r="E296" s="13" t="s">
        <v>164</v>
      </c>
      <c r="F296" s="13"/>
      <c r="G296" s="54">
        <f>G297+G298+G299</f>
        <v>3894.7000000000003</v>
      </c>
    </row>
    <row r="297" spans="1:7" s="2" customFormat="1" ht="31.5" x14ac:dyDescent="0.25">
      <c r="A297" s="23" t="s">
        <v>207</v>
      </c>
      <c r="B297" s="72" t="s">
        <v>33</v>
      </c>
      <c r="C297" s="13" t="s">
        <v>4</v>
      </c>
      <c r="D297" s="13" t="s">
        <v>41</v>
      </c>
      <c r="E297" s="13" t="s">
        <v>164</v>
      </c>
      <c r="F297" s="13" t="s">
        <v>208</v>
      </c>
      <c r="G297" s="54">
        <v>2910.8</v>
      </c>
    </row>
    <row r="298" spans="1:7" s="2" customFormat="1" ht="47.25" x14ac:dyDescent="0.25">
      <c r="A298" s="22" t="s">
        <v>205</v>
      </c>
      <c r="B298" s="72" t="s">
        <v>33</v>
      </c>
      <c r="C298" s="13" t="s">
        <v>4</v>
      </c>
      <c r="D298" s="13" t="s">
        <v>41</v>
      </c>
      <c r="E298" s="13" t="s">
        <v>164</v>
      </c>
      <c r="F298" s="13" t="s">
        <v>206</v>
      </c>
      <c r="G298" s="54">
        <v>975.9</v>
      </c>
    </row>
    <row r="299" spans="1:7" s="2" customFormat="1" x14ac:dyDescent="0.25">
      <c r="A299" s="22" t="s">
        <v>66</v>
      </c>
      <c r="B299" s="72" t="s">
        <v>33</v>
      </c>
      <c r="C299" s="13" t="s">
        <v>4</v>
      </c>
      <c r="D299" s="13" t="s">
        <v>41</v>
      </c>
      <c r="E299" s="13" t="s">
        <v>164</v>
      </c>
      <c r="F299" s="13" t="s">
        <v>65</v>
      </c>
      <c r="G299" s="54">
        <v>8</v>
      </c>
    </row>
    <row r="300" spans="1:7" s="2" customFormat="1" ht="31.5" x14ac:dyDescent="0.25">
      <c r="A300" s="22" t="s">
        <v>197</v>
      </c>
      <c r="B300" s="72" t="s">
        <v>33</v>
      </c>
      <c r="C300" s="13" t="s">
        <v>4</v>
      </c>
      <c r="D300" s="13" t="s">
        <v>41</v>
      </c>
      <c r="E300" s="13" t="s">
        <v>167</v>
      </c>
      <c r="F300" s="13"/>
      <c r="G300" s="54">
        <f>G301</f>
        <v>5</v>
      </c>
    </row>
    <row r="301" spans="1:7" s="2" customFormat="1" ht="31.5" x14ac:dyDescent="0.25">
      <c r="A301" s="22" t="s">
        <v>68</v>
      </c>
      <c r="B301" s="72" t="s">
        <v>33</v>
      </c>
      <c r="C301" s="13" t="s">
        <v>4</v>
      </c>
      <c r="D301" s="13" t="s">
        <v>41</v>
      </c>
      <c r="E301" s="13" t="s">
        <v>168</v>
      </c>
      <c r="F301" s="13"/>
      <c r="G301" s="54">
        <f>G302</f>
        <v>5</v>
      </c>
    </row>
    <row r="302" spans="1:7" s="2" customFormat="1" ht="47.25" x14ac:dyDescent="0.25">
      <c r="A302" s="22" t="s">
        <v>205</v>
      </c>
      <c r="B302" s="72" t="s">
        <v>33</v>
      </c>
      <c r="C302" s="13" t="s">
        <v>4</v>
      </c>
      <c r="D302" s="13" t="s">
        <v>41</v>
      </c>
      <c r="E302" s="13" t="s">
        <v>168</v>
      </c>
      <c r="F302" s="13" t="s">
        <v>206</v>
      </c>
      <c r="G302" s="54">
        <v>5</v>
      </c>
    </row>
    <row r="303" spans="1:7" s="2" customFormat="1" ht="47.25" x14ac:dyDescent="0.25">
      <c r="A303" s="22" t="s">
        <v>283</v>
      </c>
      <c r="B303" s="72" t="s">
        <v>33</v>
      </c>
      <c r="C303" s="13" t="s">
        <v>4</v>
      </c>
      <c r="D303" s="13" t="s">
        <v>41</v>
      </c>
      <c r="E303" s="13" t="s">
        <v>281</v>
      </c>
      <c r="F303" s="13"/>
      <c r="G303" s="54">
        <f>G304</f>
        <v>2</v>
      </c>
    </row>
    <row r="304" spans="1:7" s="2" customFormat="1" ht="31.5" x14ac:dyDescent="0.25">
      <c r="A304" s="22" t="s">
        <v>68</v>
      </c>
      <c r="B304" s="72" t="s">
        <v>33</v>
      </c>
      <c r="C304" s="13" t="s">
        <v>4</v>
      </c>
      <c r="D304" s="13" t="s">
        <v>41</v>
      </c>
      <c r="E304" s="13" t="s">
        <v>282</v>
      </c>
      <c r="F304" s="13"/>
      <c r="G304" s="54">
        <f>G305</f>
        <v>2</v>
      </c>
    </row>
    <row r="305" spans="1:7" s="2" customFormat="1" ht="47.25" x14ac:dyDescent="0.25">
      <c r="A305" s="22" t="s">
        <v>205</v>
      </c>
      <c r="B305" s="72" t="s">
        <v>33</v>
      </c>
      <c r="C305" s="13" t="s">
        <v>4</v>
      </c>
      <c r="D305" s="13" t="s">
        <v>41</v>
      </c>
      <c r="E305" s="13" t="s">
        <v>282</v>
      </c>
      <c r="F305" s="13" t="s">
        <v>206</v>
      </c>
      <c r="G305" s="54">
        <v>2</v>
      </c>
    </row>
    <row r="306" spans="1:7" s="2" customFormat="1" ht="47.25" x14ac:dyDescent="0.25">
      <c r="A306" s="22" t="s">
        <v>198</v>
      </c>
      <c r="B306" s="72" t="s">
        <v>33</v>
      </c>
      <c r="C306" s="13" t="s">
        <v>4</v>
      </c>
      <c r="D306" s="13" t="s">
        <v>41</v>
      </c>
      <c r="E306" s="13" t="s">
        <v>177</v>
      </c>
      <c r="F306" s="13"/>
      <c r="G306" s="54">
        <f>G307</f>
        <v>10</v>
      </c>
    </row>
    <row r="307" spans="1:7" s="2" customFormat="1" ht="31.5" x14ac:dyDescent="0.25">
      <c r="A307" s="22" t="s">
        <v>68</v>
      </c>
      <c r="B307" s="72" t="s">
        <v>33</v>
      </c>
      <c r="C307" s="13" t="s">
        <v>4</v>
      </c>
      <c r="D307" s="13" t="s">
        <v>41</v>
      </c>
      <c r="E307" s="13" t="s">
        <v>175</v>
      </c>
      <c r="F307" s="13"/>
      <c r="G307" s="54">
        <f>G308</f>
        <v>10</v>
      </c>
    </row>
    <row r="308" spans="1:7" s="2" customFormat="1" ht="47.25" x14ac:dyDescent="0.25">
      <c r="A308" s="22" t="s">
        <v>205</v>
      </c>
      <c r="B308" s="72" t="s">
        <v>33</v>
      </c>
      <c r="C308" s="13" t="s">
        <v>4</v>
      </c>
      <c r="D308" s="13" t="s">
        <v>41</v>
      </c>
      <c r="E308" s="13" t="s">
        <v>175</v>
      </c>
      <c r="F308" s="13" t="s">
        <v>206</v>
      </c>
      <c r="G308" s="54">
        <v>10</v>
      </c>
    </row>
    <row r="309" spans="1:7" s="2" customFormat="1" ht="72" customHeight="1" x14ac:dyDescent="0.25">
      <c r="A309" s="22" t="s">
        <v>199</v>
      </c>
      <c r="B309" s="72" t="s">
        <v>33</v>
      </c>
      <c r="C309" s="13" t="s">
        <v>4</v>
      </c>
      <c r="D309" s="13" t="s">
        <v>41</v>
      </c>
      <c r="E309" s="13" t="s">
        <v>181</v>
      </c>
      <c r="F309" s="13"/>
      <c r="G309" s="54">
        <f>G310</f>
        <v>10</v>
      </c>
    </row>
    <row r="310" spans="1:7" s="2" customFormat="1" ht="31.5" x14ac:dyDescent="0.25">
      <c r="A310" s="22" t="s">
        <v>68</v>
      </c>
      <c r="B310" s="72" t="s">
        <v>33</v>
      </c>
      <c r="C310" s="13" t="s">
        <v>4</v>
      </c>
      <c r="D310" s="13" t="s">
        <v>41</v>
      </c>
      <c r="E310" s="13" t="s">
        <v>176</v>
      </c>
      <c r="F310" s="13"/>
      <c r="G310" s="54">
        <f>G311</f>
        <v>10</v>
      </c>
    </row>
    <row r="311" spans="1:7" s="2" customFormat="1" ht="47.25" x14ac:dyDescent="0.25">
      <c r="A311" s="22" t="s">
        <v>205</v>
      </c>
      <c r="B311" s="72" t="s">
        <v>33</v>
      </c>
      <c r="C311" s="13" t="s">
        <v>4</v>
      </c>
      <c r="D311" s="13" t="s">
        <v>41</v>
      </c>
      <c r="E311" s="13" t="s">
        <v>176</v>
      </c>
      <c r="F311" s="13" t="s">
        <v>206</v>
      </c>
      <c r="G311" s="54">
        <v>10</v>
      </c>
    </row>
    <row r="312" spans="1:7" s="2" customFormat="1" ht="31.5" x14ac:dyDescent="0.25">
      <c r="A312" s="19" t="s">
        <v>75</v>
      </c>
      <c r="B312" s="72" t="s">
        <v>33</v>
      </c>
      <c r="C312" s="13" t="s">
        <v>4</v>
      </c>
      <c r="D312" s="13" t="s">
        <v>41</v>
      </c>
      <c r="E312" s="13" t="s">
        <v>99</v>
      </c>
      <c r="F312" s="13"/>
      <c r="G312" s="54">
        <f>G313</f>
        <v>1843.1</v>
      </c>
    </row>
    <row r="313" spans="1:7" s="2" customFormat="1" ht="31.5" x14ac:dyDescent="0.25">
      <c r="A313" s="50" t="s">
        <v>147</v>
      </c>
      <c r="B313" s="72" t="s">
        <v>33</v>
      </c>
      <c r="C313" s="13" t="s">
        <v>4</v>
      </c>
      <c r="D313" s="13" t="s">
        <v>41</v>
      </c>
      <c r="E313" s="13" t="s">
        <v>145</v>
      </c>
      <c r="F313" s="13"/>
      <c r="G313" s="54">
        <f>G314+G316</f>
        <v>1843.1</v>
      </c>
    </row>
    <row r="314" spans="1:7" s="2" customFormat="1" ht="39" customHeight="1" x14ac:dyDescent="0.25">
      <c r="A314" s="50" t="s">
        <v>148</v>
      </c>
      <c r="B314" s="72" t="s">
        <v>33</v>
      </c>
      <c r="C314" s="13" t="s">
        <v>4</v>
      </c>
      <c r="D314" s="13" t="s">
        <v>41</v>
      </c>
      <c r="E314" s="13" t="s">
        <v>146</v>
      </c>
      <c r="F314" s="13"/>
      <c r="G314" s="54">
        <f>G315</f>
        <v>1543.1</v>
      </c>
    </row>
    <row r="315" spans="1:7" s="2" customFormat="1" ht="47.25" x14ac:dyDescent="0.25">
      <c r="A315" s="22" t="s">
        <v>205</v>
      </c>
      <c r="B315" s="72" t="s">
        <v>33</v>
      </c>
      <c r="C315" s="13" t="s">
        <v>4</v>
      </c>
      <c r="D315" s="13" t="s">
        <v>41</v>
      </c>
      <c r="E315" s="13" t="s">
        <v>146</v>
      </c>
      <c r="F315" s="13" t="s">
        <v>206</v>
      </c>
      <c r="G315" s="54">
        <v>1543.1</v>
      </c>
    </row>
    <row r="316" spans="1:7" s="2" customFormat="1" ht="37.5" customHeight="1" x14ac:dyDescent="0.25">
      <c r="A316" s="22" t="s">
        <v>184</v>
      </c>
      <c r="B316" s="72" t="s">
        <v>33</v>
      </c>
      <c r="C316" s="13" t="s">
        <v>4</v>
      </c>
      <c r="D316" s="13" t="s">
        <v>41</v>
      </c>
      <c r="E316" s="13" t="s">
        <v>185</v>
      </c>
      <c r="F316" s="13"/>
      <c r="G316" s="54">
        <f>G317</f>
        <v>300</v>
      </c>
    </row>
    <row r="317" spans="1:7" s="2" customFormat="1" ht="47.25" x14ac:dyDescent="0.25">
      <c r="A317" s="22" t="s">
        <v>205</v>
      </c>
      <c r="B317" s="72" t="s">
        <v>33</v>
      </c>
      <c r="C317" s="13" t="s">
        <v>4</v>
      </c>
      <c r="D317" s="13" t="s">
        <v>41</v>
      </c>
      <c r="E317" s="13" t="s">
        <v>185</v>
      </c>
      <c r="F317" s="13" t="s">
        <v>206</v>
      </c>
      <c r="G317" s="54">
        <v>300</v>
      </c>
    </row>
    <row r="318" spans="1:7" s="2" customFormat="1" ht="20.25" customHeight="1" x14ac:dyDescent="0.25">
      <c r="A318" s="18" t="s">
        <v>45</v>
      </c>
      <c r="B318" s="12" t="s">
        <v>33</v>
      </c>
      <c r="C318" s="12" t="s">
        <v>11</v>
      </c>
      <c r="D318" s="12"/>
      <c r="E318" s="13"/>
      <c r="F318" s="13"/>
      <c r="G318" s="54">
        <f>G319</f>
        <v>713.1</v>
      </c>
    </row>
    <row r="319" spans="1:7" s="2" customFormat="1" ht="21" customHeight="1" x14ac:dyDescent="0.25">
      <c r="A319" s="18" t="s">
        <v>46</v>
      </c>
      <c r="B319" s="12" t="s">
        <v>33</v>
      </c>
      <c r="C319" s="12" t="s">
        <v>11</v>
      </c>
      <c r="D319" s="12" t="s">
        <v>5</v>
      </c>
      <c r="E319" s="13"/>
      <c r="F319" s="13"/>
      <c r="G319" s="54">
        <f>G320</f>
        <v>713.1</v>
      </c>
    </row>
    <row r="320" spans="1:7" s="2" customFormat="1" ht="47.25" x14ac:dyDescent="0.25">
      <c r="A320" s="18" t="s">
        <v>70</v>
      </c>
      <c r="B320" s="72" t="s">
        <v>33</v>
      </c>
      <c r="C320" s="13" t="s">
        <v>11</v>
      </c>
      <c r="D320" s="13" t="s">
        <v>5</v>
      </c>
      <c r="E320" s="13" t="s">
        <v>85</v>
      </c>
      <c r="F320" s="13"/>
      <c r="G320" s="54">
        <f>G321</f>
        <v>713.1</v>
      </c>
    </row>
    <row r="321" spans="1:7" s="2" customFormat="1" ht="31.5" x14ac:dyDescent="0.25">
      <c r="A321" s="22" t="s">
        <v>25</v>
      </c>
      <c r="B321" s="72" t="s">
        <v>33</v>
      </c>
      <c r="C321" s="13" t="s">
        <v>11</v>
      </c>
      <c r="D321" s="13" t="s">
        <v>5</v>
      </c>
      <c r="E321" s="13" t="s">
        <v>86</v>
      </c>
      <c r="F321" s="13"/>
      <c r="G321" s="54">
        <f>G322</f>
        <v>713.1</v>
      </c>
    </row>
    <row r="322" spans="1:7" s="2" customFormat="1" ht="48" customHeight="1" x14ac:dyDescent="0.25">
      <c r="A322" s="18" t="s">
        <v>190</v>
      </c>
      <c r="B322" s="12" t="s">
        <v>33</v>
      </c>
      <c r="C322" s="12" t="s">
        <v>11</v>
      </c>
      <c r="D322" s="12" t="s">
        <v>5</v>
      </c>
      <c r="E322" s="13" t="s">
        <v>103</v>
      </c>
      <c r="F322" s="13"/>
      <c r="G322" s="54">
        <f>G323+G324</f>
        <v>713.1</v>
      </c>
    </row>
    <row r="323" spans="1:7" s="2" customFormat="1" ht="31.5" x14ac:dyDescent="0.25">
      <c r="A323" s="23" t="s">
        <v>207</v>
      </c>
      <c r="B323" s="72" t="s">
        <v>33</v>
      </c>
      <c r="C323" s="13" t="s">
        <v>11</v>
      </c>
      <c r="D323" s="13" t="s">
        <v>5</v>
      </c>
      <c r="E323" s="13" t="s">
        <v>103</v>
      </c>
      <c r="F323" s="13" t="s">
        <v>208</v>
      </c>
      <c r="G323" s="54">
        <v>548</v>
      </c>
    </row>
    <row r="324" spans="1:7" s="2" customFormat="1" ht="47.25" x14ac:dyDescent="0.25">
      <c r="A324" s="22" t="s">
        <v>205</v>
      </c>
      <c r="B324" s="72" t="s">
        <v>33</v>
      </c>
      <c r="C324" s="13" t="s">
        <v>11</v>
      </c>
      <c r="D324" s="13" t="s">
        <v>5</v>
      </c>
      <c r="E324" s="13" t="s">
        <v>103</v>
      </c>
      <c r="F324" s="13" t="s">
        <v>206</v>
      </c>
      <c r="G324" s="54">
        <v>165.1</v>
      </c>
    </row>
    <row r="325" spans="1:7" s="2" customFormat="1" ht="31.5" x14ac:dyDescent="0.25">
      <c r="A325" s="18" t="s">
        <v>42</v>
      </c>
      <c r="B325" s="12" t="s">
        <v>33</v>
      </c>
      <c r="C325" s="12" t="s">
        <v>5</v>
      </c>
      <c r="D325" s="12"/>
      <c r="E325" s="13"/>
      <c r="F325" s="13"/>
      <c r="G325" s="54">
        <f>G326+G331</f>
        <v>3568.1</v>
      </c>
    </row>
    <row r="326" spans="1:7" s="2" customFormat="1" ht="68.25" customHeight="1" x14ac:dyDescent="0.25">
      <c r="A326" s="18" t="s">
        <v>180</v>
      </c>
      <c r="B326" s="12" t="s">
        <v>33</v>
      </c>
      <c r="C326" s="12" t="s">
        <v>5</v>
      </c>
      <c r="D326" s="12" t="s">
        <v>13</v>
      </c>
      <c r="E326" s="13"/>
      <c r="F326" s="13"/>
      <c r="G326" s="54">
        <f>G327</f>
        <v>3558.1</v>
      </c>
    </row>
    <row r="327" spans="1:7" s="2" customFormat="1" ht="102" customHeight="1" x14ac:dyDescent="0.25">
      <c r="A327" s="22" t="s">
        <v>202</v>
      </c>
      <c r="B327" s="12" t="s">
        <v>33</v>
      </c>
      <c r="C327" s="12" t="s">
        <v>5</v>
      </c>
      <c r="D327" s="12" t="s">
        <v>13</v>
      </c>
      <c r="E327" s="13" t="s">
        <v>187</v>
      </c>
      <c r="F327" s="13"/>
      <c r="G327" s="54">
        <f>G328</f>
        <v>3558.1</v>
      </c>
    </row>
    <row r="328" spans="1:7" s="2" customFormat="1" ht="31.5" x14ac:dyDescent="0.25">
      <c r="A328" s="22" t="s">
        <v>68</v>
      </c>
      <c r="B328" s="12" t="s">
        <v>33</v>
      </c>
      <c r="C328" s="12" t="s">
        <v>60</v>
      </c>
      <c r="D328" s="12" t="s">
        <v>13</v>
      </c>
      <c r="E328" s="13" t="s">
        <v>186</v>
      </c>
      <c r="F328" s="13"/>
      <c r="G328" s="54">
        <f>G329+G330</f>
        <v>3558.1</v>
      </c>
    </row>
    <row r="329" spans="1:7" s="2" customFormat="1" ht="31.5" x14ac:dyDescent="0.25">
      <c r="A329" s="23" t="s">
        <v>207</v>
      </c>
      <c r="B329" s="12" t="s">
        <v>33</v>
      </c>
      <c r="C329" s="12" t="s">
        <v>5</v>
      </c>
      <c r="D329" s="12" t="s">
        <v>13</v>
      </c>
      <c r="E329" s="13" t="s">
        <v>186</v>
      </c>
      <c r="F329" s="13" t="s">
        <v>208</v>
      </c>
      <c r="G329" s="54">
        <v>3536.2</v>
      </c>
    </row>
    <row r="330" spans="1:7" s="2" customFormat="1" ht="47.25" x14ac:dyDescent="0.25">
      <c r="A330" s="22" t="s">
        <v>205</v>
      </c>
      <c r="B330" s="12" t="s">
        <v>33</v>
      </c>
      <c r="C330" s="12" t="s">
        <v>5</v>
      </c>
      <c r="D330" s="12" t="s">
        <v>13</v>
      </c>
      <c r="E330" s="13" t="s">
        <v>186</v>
      </c>
      <c r="F330" s="13" t="s">
        <v>206</v>
      </c>
      <c r="G330" s="54">
        <v>21.9</v>
      </c>
    </row>
    <row r="331" spans="1:7" s="2" customFormat="1" ht="47.25" x14ac:dyDescent="0.25">
      <c r="A331" s="22" t="s">
        <v>142</v>
      </c>
      <c r="B331" s="12" t="s">
        <v>33</v>
      </c>
      <c r="C331" s="12" t="s">
        <v>5</v>
      </c>
      <c r="D331" s="12" t="s">
        <v>27</v>
      </c>
      <c r="E331" s="13"/>
      <c r="F331" s="13"/>
      <c r="G331" s="54">
        <f>G332</f>
        <v>10</v>
      </c>
    </row>
    <row r="332" spans="1:7" s="2" customFormat="1" ht="47.25" x14ac:dyDescent="0.25">
      <c r="A332" s="22" t="s">
        <v>200</v>
      </c>
      <c r="B332" s="12" t="s">
        <v>33</v>
      </c>
      <c r="C332" s="12" t="s">
        <v>5</v>
      </c>
      <c r="D332" s="12" t="s">
        <v>27</v>
      </c>
      <c r="E332" s="13" t="s">
        <v>143</v>
      </c>
      <c r="F332" s="13"/>
      <c r="G332" s="54">
        <f>G333</f>
        <v>10</v>
      </c>
    </row>
    <row r="333" spans="1:7" s="2" customFormat="1" ht="31.5" x14ac:dyDescent="0.25">
      <c r="A333" s="22" t="s">
        <v>68</v>
      </c>
      <c r="B333" s="12" t="s">
        <v>33</v>
      </c>
      <c r="C333" s="12" t="s">
        <v>5</v>
      </c>
      <c r="D333" s="12" t="s">
        <v>27</v>
      </c>
      <c r="E333" s="13" t="s">
        <v>144</v>
      </c>
      <c r="F333" s="13"/>
      <c r="G333" s="54">
        <f>G334</f>
        <v>10</v>
      </c>
    </row>
    <row r="334" spans="1:7" s="2" customFormat="1" ht="47.25" x14ac:dyDescent="0.25">
      <c r="A334" s="22" t="s">
        <v>205</v>
      </c>
      <c r="B334" s="12" t="s">
        <v>33</v>
      </c>
      <c r="C334" s="12" t="s">
        <v>5</v>
      </c>
      <c r="D334" s="12" t="s">
        <v>27</v>
      </c>
      <c r="E334" s="13" t="s">
        <v>144</v>
      </c>
      <c r="F334" s="13" t="s">
        <v>206</v>
      </c>
      <c r="G334" s="54">
        <v>10</v>
      </c>
    </row>
    <row r="335" spans="1:7" s="2" customFormat="1" x14ac:dyDescent="0.25">
      <c r="A335" s="22" t="s">
        <v>21</v>
      </c>
      <c r="B335" s="12" t="s">
        <v>33</v>
      </c>
      <c r="C335" s="12" t="s">
        <v>6</v>
      </c>
      <c r="D335" s="12"/>
      <c r="E335" s="13"/>
      <c r="F335" s="13"/>
      <c r="G335" s="54">
        <f>G336+G341</f>
        <v>908</v>
      </c>
    </row>
    <row r="336" spans="1:7" s="2" customFormat="1" x14ac:dyDescent="0.25">
      <c r="A336" s="22" t="s">
        <v>26</v>
      </c>
      <c r="B336" s="12" t="s">
        <v>33</v>
      </c>
      <c r="C336" s="12" t="s">
        <v>6</v>
      </c>
      <c r="D336" s="12" t="s">
        <v>19</v>
      </c>
      <c r="E336" s="13"/>
      <c r="F336" s="13"/>
      <c r="G336" s="54">
        <f>G337</f>
        <v>208</v>
      </c>
    </row>
    <row r="337" spans="1:7" s="2" customFormat="1" ht="31.5" x14ac:dyDescent="0.25">
      <c r="A337" s="22" t="s">
        <v>64</v>
      </c>
      <c r="B337" s="12" t="s">
        <v>33</v>
      </c>
      <c r="C337" s="12" t="s">
        <v>6</v>
      </c>
      <c r="D337" s="12" t="s">
        <v>19</v>
      </c>
      <c r="E337" s="13" t="s">
        <v>87</v>
      </c>
      <c r="F337" s="13"/>
      <c r="G337" s="54">
        <f>G338</f>
        <v>208</v>
      </c>
    </row>
    <row r="338" spans="1:7" s="2" customFormat="1" x14ac:dyDescent="0.25">
      <c r="A338" s="22" t="s">
        <v>88</v>
      </c>
      <c r="B338" s="12" t="s">
        <v>33</v>
      </c>
      <c r="C338" s="12" t="s">
        <v>6</v>
      </c>
      <c r="D338" s="12" t="s">
        <v>19</v>
      </c>
      <c r="E338" s="13" t="s">
        <v>89</v>
      </c>
      <c r="F338" s="13"/>
      <c r="G338" s="54">
        <f>G339</f>
        <v>208</v>
      </c>
    </row>
    <row r="339" spans="1:7" s="2" customFormat="1" ht="21" customHeight="1" x14ac:dyDescent="0.25">
      <c r="A339" s="22" t="s">
        <v>170</v>
      </c>
      <c r="B339" s="12" t="s">
        <v>33</v>
      </c>
      <c r="C339" s="12" t="s">
        <v>6</v>
      </c>
      <c r="D339" s="12" t="s">
        <v>19</v>
      </c>
      <c r="E339" s="13" t="s">
        <v>90</v>
      </c>
      <c r="F339" s="13"/>
      <c r="G339" s="54">
        <f>G340</f>
        <v>208</v>
      </c>
    </row>
    <row r="340" spans="1:7" s="2" customFormat="1" ht="47.25" x14ac:dyDescent="0.25">
      <c r="A340" s="22" t="s">
        <v>205</v>
      </c>
      <c r="B340" s="12" t="s">
        <v>33</v>
      </c>
      <c r="C340" s="12" t="s">
        <v>6</v>
      </c>
      <c r="D340" s="12" t="s">
        <v>19</v>
      </c>
      <c r="E340" s="13" t="s">
        <v>90</v>
      </c>
      <c r="F340" s="13" t="s">
        <v>206</v>
      </c>
      <c r="G340" s="54">
        <v>208</v>
      </c>
    </row>
    <row r="341" spans="1:7" s="2" customFormat="1" ht="31.5" x14ac:dyDescent="0.25">
      <c r="A341" s="22" t="s">
        <v>149</v>
      </c>
      <c r="B341" s="12" t="s">
        <v>33</v>
      </c>
      <c r="C341" s="12" t="s">
        <v>6</v>
      </c>
      <c r="D341" s="12" t="s">
        <v>150</v>
      </c>
      <c r="E341" s="13"/>
      <c r="F341" s="13"/>
      <c r="G341" s="54">
        <f>G342</f>
        <v>700</v>
      </c>
    </row>
    <row r="342" spans="1:7" s="2" customFormat="1" ht="48.75" customHeight="1" x14ac:dyDescent="0.25">
      <c r="A342" s="22" t="s">
        <v>196</v>
      </c>
      <c r="B342" s="12" t="s">
        <v>33</v>
      </c>
      <c r="C342" s="12" t="s">
        <v>6</v>
      </c>
      <c r="D342" s="12" t="s">
        <v>150</v>
      </c>
      <c r="E342" s="13" t="s">
        <v>151</v>
      </c>
      <c r="F342" s="13"/>
      <c r="G342" s="54">
        <f>G343</f>
        <v>700</v>
      </c>
    </row>
    <row r="343" spans="1:7" s="2" customFormat="1" ht="31.5" x14ac:dyDescent="0.25">
      <c r="A343" s="22" t="s">
        <v>68</v>
      </c>
      <c r="B343" s="12" t="s">
        <v>33</v>
      </c>
      <c r="C343" s="12" t="s">
        <v>6</v>
      </c>
      <c r="D343" s="12" t="s">
        <v>150</v>
      </c>
      <c r="E343" s="13" t="s">
        <v>152</v>
      </c>
      <c r="F343" s="13"/>
      <c r="G343" s="54">
        <f>G344</f>
        <v>700</v>
      </c>
    </row>
    <row r="344" spans="1:7" s="2" customFormat="1" ht="47.25" x14ac:dyDescent="0.25">
      <c r="A344" s="22" t="s">
        <v>205</v>
      </c>
      <c r="B344" s="12" t="s">
        <v>33</v>
      </c>
      <c r="C344" s="12" t="s">
        <v>6</v>
      </c>
      <c r="D344" s="12" t="s">
        <v>150</v>
      </c>
      <c r="E344" s="13" t="s">
        <v>152</v>
      </c>
      <c r="F344" s="13" t="s">
        <v>206</v>
      </c>
      <c r="G344" s="54">
        <v>700</v>
      </c>
    </row>
    <row r="345" spans="1:7" s="2" customFormat="1" x14ac:dyDescent="0.25">
      <c r="A345" s="22" t="s">
        <v>129</v>
      </c>
      <c r="B345" s="12" t="s">
        <v>33</v>
      </c>
      <c r="C345" s="12" t="s">
        <v>19</v>
      </c>
      <c r="D345" s="12"/>
      <c r="E345" s="13"/>
      <c r="F345" s="13"/>
      <c r="G345" s="62">
        <f>G346+G350</f>
        <v>12025</v>
      </c>
    </row>
    <row r="346" spans="1:7" s="2" customFormat="1" x14ac:dyDescent="0.25">
      <c r="A346" s="22" t="s">
        <v>169</v>
      </c>
      <c r="B346" s="12" t="s">
        <v>33</v>
      </c>
      <c r="C346" s="12" t="s">
        <v>19</v>
      </c>
      <c r="D346" s="12" t="s">
        <v>4</v>
      </c>
      <c r="E346" s="13"/>
      <c r="F346" s="13"/>
      <c r="G346" s="62">
        <f>G347</f>
        <v>100</v>
      </c>
    </row>
    <row r="347" spans="1:7" s="2" customFormat="1" ht="30.75" customHeight="1" x14ac:dyDescent="0.25">
      <c r="A347" s="91" t="s">
        <v>244</v>
      </c>
      <c r="B347" s="12" t="s">
        <v>33</v>
      </c>
      <c r="C347" s="12" t="s">
        <v>19</v>
      </c>
      <c r="D347" s="12" t="s">
        <v>4</v>
      </c>
      <c r="E347" s="13" t="s">
        <v>243</v>
      </c>
      <c r="F347" s="13"/>
      <c r="G347" s="109">
        <f>G348</f>
        <v>100</v>
      </c>
    </row>
    <row r="348" spans="1:7" s="2" customFormat="1" ht="50.25" customHeight="1" x14ac:dyDescent="0.25">
      <c r="A348" s="132" t="s">
        <v>261</v>
      </c>
      <c r="B348" s="12" t="s">
        <v>33</v>
      </c>
      <c r="C348" s="12" t="s">
        <v>19</v>
      </c>
      <c r="D348" s="12" t="s">
        <v>4</v>
      </c>
      <c r="E348" s="13" t="s">
        <v>262</v>
      </c>
      <c r="F348" s="13"/>
      <c r="G348" s="109">
        <f>G349</f>
        <v>100</v>
      </c>
    </row>
    <row r="349" spans="1:7" s="2" customFormat="1" ht="47.25" x14ac:dyDescent="0.25">
      <c r="A349" s="22" t="s">
        <v>205</v>
      </c>
      <c r="B349" s="12" t="s">
        <v>33</v>
      </c>
      <c r="C349" s="12" t="s">
        <v>19</v>
      </c>
      <c r="D349" s="12" t="s">
        <v>4</v>
      </c>
      <c r="E349" s="13" t="s">
        <v>263</v>
      </c>
      <c r="F349" s="13" t="s">
        <v>206</v>
      </c>
      <c r="G349" s="109">
        <v>100</v>
      </c>
    </row>
    <row r="350" spans="1:7" s="2" customFormat="1" x14ac:dyDescent="0.25">
      <c r="A350" s="22" t="s">
        <v>80</v>
      </c>
      <c r="B350" s="12" t="s">
        <v>33</v>
      </c>
      <c r="C350" s="12" t="s">
        <v>19</v>
      </c>
      <c r="D350" s="12" t="s">
        <v>11</v>
      </c>
      <c r="E350" s="13"/>
      <c r="F350" s="13"/>
      <c r="G350" s="62">
        <f>G351</f>
        <v>11925</v>
      </c>
    </row>
    <row r="351" spans="1:7" s="2" customFormat="1" ht="47.25" x14ac:dyDescent="0.25">
      <c r="A351" s="22" t="s">
        <v>226</v>
      </c>
      <c r="B351" s="12" t="s">
        <v>33</v>
      </c>
      <c r="C351" s="12" t="s">
        <v>19</v>
      </c>
      <c r="D351" s="12" t="s">
        <v>11</v>
      </c>
      <c r="E351" s="13" t="s">
        <v>225</v>
      </c>
      <c r="F351" s="13"/>
      <c r="G351" s="62">
        <f>G352+G354+G356</f>
        <v>11925</v>
      </c>
    </row>
    <row r="352" spans="1:7" s="2" customFormat="1" ht="36" customHeight="1" x14ac:dyDescent="0.25">
      <c r="A352" s="22" t="s">
        <v>302</v>
      </c>
      <c r="B352" s="12" t="s">
        <v>33</v>
      </c>
      <c r="C352" s="12" t="s">
        <v>19</v>
      </c>
      <c r="D352" s="12" t="s">
        <v>11</v>
      </c>
      <c r="E352" s="13" t="s">
        <v>303</v>
      </c>
      <c r="F352" s="13"/>
      <c r="G352" s="62">
        <f>G353</f>
        <v>30</v>
      </c>
    </row>
    <row r="353" spans="1:7" s="2" customFormat="1" ht="47.25" x14ac:dyDescent="0.25">
      <c r="A353" s="22" t="s">
        <v>205</v>
      </c>
      <c r="B353" s="12" t="s">
        <v>33</v>
      </c>
      <c r="C353" s="12" t="s">
        <v>19</v>
      </c>
      <c r="D353" s="12" t="s">
        <v>11</v>
      </c>
      <c r="E353" s="13" t="s">
        <v>303</v>
      </c>
      <c r="F353" s="13" t="s">
        <v>206</v>
      </c>
      <c r="G353" s="62">
        <v>30</v>
      </c>
    </row>
    <row r="354" spans="1:7" s="2" customFormat="1" ht="63" x14ac:dyDescent="0.25">
      <c r="A354" s="22" t="s">
        <v>264</v>
      </c>
      <c r="B354" s="12" t="s">
        <v>33</v>
      </c>
      <c r="C354" s="12" t="s">
        <v>19</v>
      </c>
      <c r="D354" s="12" t="s">
        <v>11</v>
      </c>
      <c r="E354" s="13" t="s">
        <v>265</v>
      </c>
      <c r="F354" s="13"/>
      <c r="G354" s="62">
        <f>G355</f>
        <v>70</v>
      </c>
    </row>
    <row r="355" spans="1:7" s="2" customFormat="1" ht="47.25" x14ac:dyDescent="0.25">
      <c r="A355" s="22" t="s">
        <v>205</v>
      </c>
      <c r="B355" s="12" t="s">
        <v>33</v>
      </c>
      <c r="C355" s="12" t="s">
        <v>19</v>
      </c>
      <c r="D355" s="12" t="s">
        <v>11</v>
      </c>
      <c r="E355" s="13" t="s">
        <v>265</v>
      </c>
      <c r="F355" s="13" t="s">
        <v>206</v>
      </c>
      <c r="G355" s="62">
        <v>70</v>
      </c>
    </row>
    <row r="356" spans="1:7" s="2" customFormat="1" ht="31.5" x14ac:dyDescent="0.25">
      <c r="A356" s="91" t="s">
        <v>242</v>
      </c>
      <c r="B356" s="12" t="s">
        <v>33</v>
      </c>
      <c r="C356" s="12" t="s">
        <v>19</v>
      </c>
      <c r="D356" s="12" t="s">
        <v>11</v>
      </c>
      <c r="E356" s="13" t="s">
        <v>287</v>
      </c>
      <c r="F356" s="13"/>
      <c r="G356" s="62">
        <f>G357</f>
        <v>11825</v>
      </c>
    </row>
    <row r="357" spans="1:7" s="2" customFormat="1" ht="47.25" x14ac:dyDescent="0.25">
      <c r="A357" s="22" t="s">
        <v>205</v>
      </c>
      <c r="B357" s="12" t="s">
        <v>33</v>
      </c>
      <c r="C357" s="12" t="s">
        <v>19</v>
      </c>
      <c r="D357" s="12" t="s">
        <v>11</v>
      </c>
      <c r="E357" s="13" t="s">
        <v>287</v>
      </c>
      <c r="F357" s="13" t="s">
        <v>206</v>
      </c>
      <c r="G357" s="62">
        <v>11825</v>
      </c>
    </row>
    <row r="358" spans="1:7" s="2" customFormat="1" ht="19.5" customHeight="1" x14ac:dyDescent="0.25">
      <c r="A358" s="92" t="s">
        <v>14</v>
      </c>
      <c r="B358" s="14" t="s">
        <v>33</v>
      </c>
      <c r="C358" s="14" t="s">
        <v>8</v>
      </c>
      <c r="D358" s="13"/>
      <c r="E358" s="55"/>
      <c r="F358" s="55"/>
      <c r="G358" s="54">
        <f>G364+G359</f>
        <v>2785.7</v>
      </c>
    </row>
    <row r="359" spans="1:7" s="2" customFormat="1" ht="19.5" customHeight="1" x14ac:dyDescent="0.25">
      <c r="A359" s="92" t="s">
        <v>20</v>
      </c>
      <c r="B359" s="14" t="s">
        <v>33</v>
      </c>
      <c r="C359" s="14" t="s">
        <v>8</v>
      </c>
      <c r="D359" s="13" t="s">
        <v>4</v>
      </c>
      <c r="E359" s="55"/>
      <c r="F359" s="55"/>
      <c r="G359" s="54">
        <f>G360</f>
        <v>2077.6999999999998</v>
      </c>
    </row>
    <row r="360" spans="1:7" s="2" customFormat="1" ht="31.5" x14ac:dyDescent="0.25">
      <c r="A360" s="18" t="s">
        <v>213</v>
      </c>
      <c r="B360" s="12" t="s">
        <v>33</v>
      </c>
      <c r="C360" s="12" t="s">
        <v>8</v>
      </c>
      <c r="D360" s="12" t="s">
        <v>4</v>
      </c>
      <c r="E360" s="13" t="s">
        <v>112</v>
      </c>
      <c r="F360" s="55"/>
      <c r="G360" s="54">
        <f>G361</f>
        <v>2077.6999999999998</v>
      </c>
    </row>
    <row r="361" spans="1:7" s="2" customFormat="1" ht="63" x14ac:dyDescent="0.25">
      <c r="A361" s="18" t="s">
        <v>210</v>
      </c>
      <c r="B361" s="12" t="s">
        <v>33</v>
      </c>
      <c r="C361" s="12" t="s">
        <v>8</v>
      </c>
      <c r="D361" s="12" t="s">
        <v>4</v>
      </c>
      <c r="E361" s="13" t="s">
        <v>115</v>
      </c>
      <c r="F361" s="55"/>
      <c r="G361" s="54">
        <f>G362</f>
        <v>2077.6999999999998</v>
      </c>
    </row>
    <row r="362" spans="1:7" s="2" customFormat="1" ht="31.5" x14ac:dyDescent="0.25">
      <c r="A362" s="18" t="s">
        <v>68</v>
      </c>
      <c r="B362" s="12" t="s">
        <v>33</v>
      </c>
      <c r="C362" s="12" t="s">
        <v>8</v>
      </c>
      <c r="D362" s="12" t="s">
        <v>4</v>
      </c>
      <c r="E362" s="13" t="s">
        <v>116</v>
      </c>
      <c r="F362" s="55"/>
      <c r="G362" s="54">
        <f>G363</f>
        <v>2077.6999999999998</v>
      </c>
    </row>
    <row r="363" spans="1:7" s="2" customFormat="1" ht="15" customHeight="1" x14ac:dyDescent="0.25">
      <c r="A363" s="18" t="s">
        <v>304</v>
      </c>
      <c r="B363" s="12" t="s">
        <v>33</v>
      </c>
      <c r="C363" s="12" t="s">
        <v>8</v>
      </c>
      <c r="D363" s="12" t="s">
        <v>4</v>
      </c>
      <c r="E363" s="13" t="s">
        <v>116</v>
      </c>
      <c r="F363" s="55">
        <v>410</v>
      </c>
      <c r="G363" s="54">
        <v>2077.6999999999998</v>
      </c>
    </row>
    <row r="364" spans="1:7" s="2" customFormat="1" x14ac:dyDescent="0.25">
      <c r="A364" s="24" t="s">
        <v>16</v>
      </c>
      <c r="B364" s="12" t="s">
        <v>33</v>
      </c>
      <c r="C364" s="12" t="s">
        <v>8</v>
      </c>
      <c r="D364" s="12" t="s">
        <v>12</v>
      </c>
      <c r="E364" s="13"/>
      <c r="F364" s="13"/>
      <c r="G364" s="54">
        <f>G365</f>
        <v>708</v>
      </c>
    </row>
    <row r="365" spans="1:7" s="2" customFormat="1" ht="47.25" x14ac:dyDescent="0.25">
      <c r="A365" s="18" t="s">
        <v>70</v>
      </c>
      <c r="B365" s="72" t="s">
        <v>33</v>
      </c>
      <c r="C365" s="13" t="s">
        <v>8</v>
      </c>
      <c r="D365" s="13" t="s">
        <v>12</v>
      </c>
      <c r="E365" s="13" t="s">
        <v>85</v>
      </c>
      <c r="F365" s="13"/>
      <c r="G365" s="54">
        <f>G366</f>
        <v>708</v>
      </c>
    </row>
    <row r="366" spans="1:7" s="2" customFormat="1" ht="31.5" x14ac:dyDescent="0.25">
      <c r="A366" s="22" t="s">
        <v>25</v>
      </c>
      <c r="B366" s="72" t="s">
        <v>33</v>
      </c>
      <c r="C366" s="13" t="s">
        <v>8</v>
      </c>
      <c r="D366" s="13" t="s">
        <v>12</v>
      </c>
      <c r="E366" s="13" t="s">
        <v>86</v>
      </c>
      <c r="F366" s="13"/>
      <c r="G366" s="54">
        <f>G367</f>
        <v>708</v>
      </c>
    </row>
    <row r="367" spans="1:7" s="2" customFormat="1" ht="88.5" customHeight="1" x14ac:dyDescent="0.25">
      <c r="A367" s="22" t="s">
        <v>158</v>
      </c>
      <c r="B367" s="72" t="s">
        <v>33</v>
      </c>
      <c r="C367" s="13" t="s">
        <v>8</v>
      </c>
      <c r="D367" s="13" t="s">
        <v>12</v>
      </c>
      <c r="E367" s="13" t="s">
        <v>94</v>
      </c>
      <c r="F367" s="13"/>
      <c r="G367" s="54">
        <f>G368+G369</f>
        <v>708</v>
      </c>
    </row>
    <row r="368" spans="1:7" s="2" customFormat="1" ht="31.5" x14ac:dyDescent="0.25">
      <c r="A368" s="23" t="s">
        <v>207</v>
      </c>
      <c r="B368" s="72" t="s">
        <v>33</v>
      </c>
      <c r="C368" s="13" t="s">
        <v>8</v>
      </c>
      <c r="D368" s="13" t="s">
        <v>12</v>
      </c>
      <c r="E368" s="13" t="s">
        <v>94</v>
      </c>
      <c r="F368" s="13" t="s">
        <v>208</v>
      </c>
      <c r="G368" s="54">
        <v>674.6</v>
      </c>
    </row>
    <row r="369" spans="1:7" s="2" customFormat="1" ht="47.25" x14ac:dyDescent="0.25">
      <c r="A369" s="22" t="s">
        <v>205</v>
      </c>
      <c r="B369" s="72" t="s">
        <v>33</v>
      </c>
      <c r="C369" s="13" t="s">
        <v>8</v>
      </c>
      <c r="D369" s="13" t="s">
        <v>12</v>
      </c>
      <c r="E369" s="13" t="s">
        <v>94</v>
      </c>
      <c r="F369" s="13" t="s">
        <v>206</v>
      </c>
      <c r="G369" s="54">
        <v>33.4</v>
      </c>
    </row>
    <row r="370" spans="1:7" s="2" customFormat="1" x14ac:dyDescent="0.25">
      <c r="A370" s="18" t="s">
        <v>17</v>
      </c>
      <c r="B370" s="12" t="s">
        <v>33</v>
      </c>
      <c r="C370" s="12" t="s">
        <v>13</v>
      </c>
      <c r="D370" s="12"/>
      <c r="E370" s="13"/>
      <c r="F370" s="13"/>
      <c r="G370" s="54">
        <f>G371+G376</f>
        <v>10356.4</v>
      </c>
    </row>
    <row r="371" spans="1:7" s="2" customFormat="1" x14ac:dyDescent="0.25">
      <c r="A371" s="18" t="s">
        <v>44</v>
      </c>
      <c r="B371" s="12" t="s">
        <v>33</v>
      </c>
      <c r="C371" s="12" t="s">
        <v>13</v>
      </c>
      <c r="D371" s="12" t="s">
        <v>4</v>
      </c>
      <c r="E371" s="13"/>
      <c r="F371" s="13"/>
      <c r="G371" s="54">
        <f>G372</f>
        <v>1279.9000000000001</v>
      </c>
    </row>
    <row r="372" spans="1:7" s="2" customFormat="1" x14ac:dyDescent="0.25">
      <c r="A372" s="18" t="s">
        <v>55</v>
      </c>
      <c r="B372" s="12" t="s">
        <v>33</v>
      </c>
      <c r="C372" s="12" t="s">
        <v>13</v>
      </c>
      <c r="D372" s="12" t="s">
        <v>4</v>
      </c>
      <c r="E372" s="13" t="s">
        <v>91</v>
      </c>
      <c r="F372" s="13"/>
      <c r="G372" s="54">
        <f>G373</f>
        <v>1279.9000000000001</v>
      </c>
    </row>
    <row r="373" spans="1:7" s="2" customFormat="1" x14ac:dyDescent="0.25">
      <c r="A373" s="18" t="s">
        <v>61</v>
      </c>
      <c r="B373" s="12" t="s">
        <v>33</v>
      </c>
      <c r="C373" s="12" t="s">
        <v>13</v>
      </c>
      <c r="D373" s="12" t="s">
        <v>4</v>
      </c>
      <c r="E373" s="13" t="s">
        <v>92</v>
      </c>
      <c r="F373" s="13"/>
      <c r="G373" s="54">
        <f>G374</f>
        <v>1279.9000000000001</v>
      </c>
    </row>
    <row r="374" spans="1:7" s="2" customFormat="1" x14ac:dyDescent="0.25">
      <c r="A374" s="18" t="s">
        <v>62</v>
      </c>
      <c r="B374" s="12" t="s">
        <v>33</v>
      </c>
      <c r="C374" s="12" t="s">
        <v>13</v>
      </c>
      <c r="D374" s="12" t="s">
        <v>4</v>
      </c>
      <c r="E374" s="13" t="s">
        <v>93</v>
      </c>
      <c r="F374" s="13"/>
      <c r="G374" s="54">
        <f>G375</f>
        <v>1279.9000000000001</v>
      </c>
    </row>
    <row r="375" spans="1:7" s="2" customFormat="1" ht="31.5" x14ac:dyDescent="0.25">
      <c r="A375" s="22" t="s">
        <v>218</v>
      </c>
      <c r="B375" s="12" t="s">
        <v>33</v>
      </c>
      <c r="C375" s="12" t="s">
        <v>13</v>
      </c>
      <c r="D375" s="12" t="s">
        <v>4</v>
      </c>
      <c r="E375" s="13" t="s">
        <v>93</v>
      </c>
      <c r="F375" s="13" t="s">
        <v>217</v>
      </c>
      <c r="G375" s="73">
        <v>1279.9000000000001</v>
      </c>
    </row>
    <row r="376" spans="1:7" s="2" customFormat="1" x14ac:dyDescent="0.25">
      <c r="A376" s="22" t="s">
        <v>267</v>
      </c>
      <c r="B376" s="12" t="s">
        <v>33</v>
      </c>
      <c r="C376" s="12" t="s">
        <v>13</v>
      </c>
      <c r="D376" s="12" t="s">
        <v>5</v>
      </c>
      <c r="E376" s="13"/>
      <c r="F376" s="13"/>
      <c r="G376" s="73">
        <f>G377+G383+G380</f>
        <v>9076.5</v>
      </c>
    </row>
    <row r="377" spans="1:7" s="2" customFormat="1" ht="47.25" x14ac:dyDescent="0.25">
      <c r="A377" s="22" t="s">
        <v>226</v>
      </c>
      <c r="B377" s="12" t="s">
        <v>33</v>
      </c>
      <c r="C377" s="12" t="s">
        <v>13</v>
      </c>
      <c r="D377" s="12" t="s">
        <v>5</v>
      </c>
      <c r="E377" s="13" t="s">
        <v>225</v>
      </c>
      <c r="F377" s="13"/>
      <c r="G377" s="73">
        <f>G378</f>
        <v>1466</v>
      </c>
    </row>
    <row r="378" spans="1:7" s="2" customFormat="1" ht="66" customHeight="1" x14ac:dyDescent="0.25">
      <c r="A378" s="22" t="s">
        <v>294</v>
      </c>
      <c r="B378" s="12" t="s">
        <v>33</v>
      </c>
      <c r="C378" s="12" t="s">
        <v>13</v>
      </c>
      <c r="D378" s="12" t="s">
        <v>5</v>
      </c>
      <c r="E378" s="13" t="s">
        <v>272</v>
      </c>
      <c r="F378" s="13"/>
      <c r="G378" s="73">
        <f>G379</f>
        <v>1466</v>
      </c>
    </row>
    <row r="379" spans="1:7" s="2" customFormat="1" ht="33.75" customHeight="1" x14ac:dyDescent="0.25">
      <c r="A379" s="18" t="s">
        <v>216</v>
      </c>
      <c r="B379" s="12" t="s">
        <v>33</v>
      </c>
      <c r="C379" s="12" t="s">
        <v>13</v>
      </c>
      <c r="D379" s="12" t="s">
        <v>5</v>
      </c>
      <c r="E379" s="13" t="s">
        <v>272</v>
      </c>
      <c r="F379" s="13" t="s">
        <v>215</v>
      </c>
      <c r="G379" s="73">
        <v>1466</v>
      </c>
    </row>
    <row r="380" spans="1:7" s="2" customFormat="1" ht="47.25" x14ac:dyDescent="0.25">
      <c r="A380" s="133" t="s">
        <v>360</v>
      </c>
      <c r="B380" s="147" t="s">
        <v>33</v>
      </c>
      <c r="C380" s="147" t="s">
        <v>13</v>
      </c>
      <c r="D380" s="12" t="s">
        <v>5</v>
      </c>
      <c r="E380" s="13" t="s">
        <v>153</v>
      </c>
      <c r="F380" s="13"/>
      <c r="G380" s="73">
        <f>G381</f>
        <v>7265.5</v>
      </c>
    </row>
    <row r="381" spans="1:7" s="2" customFormat="1" ht="131.25" customHeight="1" x14ac:dyDescent="0.25">
      <c r="A381" s="148" t="s">
        <v>367</v>
      </c>
      <c r="B381" s="12" t="s">
        <v>33</v>
      </c>
      <c r="C381" s="12" t="s">
        <v>13</v>
      </c>
      <c r="D381" s="12" t="s">
        <v>5</v>
      </c>
      <c r="E381" s="13" t="s">
        <v>305</v>
      </c>
      <c r="F381" s="13"/>
      <c r="G381" s="73">
        <f>G382</f>
        <v>7265.5</v>
      </c>
    </row>
    <row r="382" spans="1:7" s="2" customFormat="1" ht="33.75" customHeight="1" x14ac:dyDescent="0.25">
      <c r="A382" s="18" t="s">
        <v>216</v>
      </c>
      <c r="B382" s="12" t="s">
        <v>33</v>
      </c>
      <c r="C382" s="12" t="s">
        <v>13</v>
      </c>
      <c r="D382" s="12" t="s">
        <v>5</v>
      </c>
      <c r="E382" s="13" t="s">
        <v>305</v>
      </c>
      <c r="F382" s="13" t="s">
        <v>215</v>
      </c>
      <c r="G382" s="73">
        <v>7265.5</v>
      </c>
    </row>
    <row r="383" spans="1:7" s="2" customFormat="1" ht="23.25" customHeight="1" x14ac:dyDescent="0.25">
      <c r="A383" s="18" t="s">
        <v>55</v>
      </c>
      <c r="B383" s="12" t="s">
        <v>33</v>
      </c>
      <c r="C383" s="12" t="s">
        <v>13</v>
      </c>
      <c r="D383" s="12" t="s">
        <v>5</v>
      </c>
      <c r="E383" s="13" t="s">
        <v>91</v>
      </c>
      <c r="F383" s="13"/>
      <c r="G383" s="73">
        <f>G384</f>
        <v>345</v>
      </c>
    </row>
    <row r="384" spans="1:7" s="2" customFormat="1" ht="24.75" customHeight="1" x14ac:dyDescent="0.25">
      <c r="A384" s="18" t="s">
        <v>61</v>
      </c>
      <c r="B384" s="12" t="s">
        <v>33</v>
      </c>
      <c r="C384" s="12" t="s">
        <v>13</v>
      </c>
      <c r="D384" s="12" t="s">
        <v>5</v>
      </c>
      <c r="E384" s="13" t="s">
        <v>92</v>
      </c>
      <c r="F384" s="13"/>
      <c r="G384" s="73">
        <f>G385</f>
        <v>345</v>
      </c>
    </row>
    <row r="385" spans="1:7" s="2" customFormat="1" ht="118.5" customHeight="1" x14ac:dyDescent="0.25">
      <c r="A385" s="18" t="s">
        <v>279</v>
      </c>
      <c r="B385" s="12" t="s">
        <v>33</v>
      </c>
      <c r="C385" s="12" t="s">
        <v>13</v>
      </c>
      <c r="D385" s="12" t="s">
        <v>5</v>
      </c>
      <c r="E385" s="13" t="s">
        <v>277</v>
      </c>
      <c r="F385" s="13"/>
      <c r="G385" s="73">
        <f>G386</f>
        <v>345</v>
      </c>
    </row>
    <row r="386" spans="1:7" s="2" customFormat="1" ht="86.25" customHeight="1" x14ac:dyDescent="0.25">
      <c r="A386" s="18" t="s">
        <v>280</v>
      </c>
      <c r="B386" s="12" t="s">
        <v>33</v>
      </c>
      <c r="C386" s="12" t="s">
        <v>13</v>
      </c>
      <c r="D386" s="12" t="s">
        <v>5</v>
      </c>
      <c r="E386" s="13" t="s">
        <v>277</v>
      </c>
      <c r="F386" s="13" t="s">
        <v>278</v>
      </c>
      <c r="G386" s="73">
        <v>345</v>
      </c>
    </row>
    <row r="387" spans="1:7" s="129" customFormat="1" ht="49.5" customHeight="1" x14ac:dyDescent="0.25">
      <c r="A387" s="84" t="s">
        <v>320</v>
      </c>
      <c r="B387" s="78" t="s">
        <v>328</v>
      </c>
      <c r="C387" s="78"/>
      <c r="D387" s="78"/>
      <c r="E387" s="79"/>
      <c r="F387" s="79"/>
      <c r="G387" s="99">
        <f>G388+G411+G419+G442</f>
        <v>53559.6</v>
      </c>
    </row>
    <row r="388" spans="1:7" s="129" customFormat="1" ht="23.25" customHeight="1" x14ac:dyDescent="0.25">
      <c r="A388" s="24" t="s">
        <v>3</v>
      </c>
      <c r="B388" s="80">
        <v>304</v>
      </c>
      <c r="C388" s="12" t="s">
        <v>4</v>
      </c>
      <c r="D388" s="78"/>
      <c r="E388" s="79"/>
      <c r="F388" s="79"/>
      <c r="G388" s="73">
        <f>G389+G395</f>
        <v>33928.6</v>
      </c>
    </row>
    <row r="389" spans="1:7" s="129" customFormat="1" ht="69" customHeight="1" x14ac:dyDescent="0.25">
      <c r="A389" s="18" t="s">
        <v>227</v>
      </c>
      <c r="B389" s="12" t="s">
        <v>328</v>
      </c>
      <c r="C389" s="12" t="s">
        <v>4</v>
      </c>
      <c r="D389" s="12" t="s">
        <v>6</v>
      </c>
      <c r="E389" s="13"/>
      <c r="F389" s="13"/>
      <c r="G389" s="54">
        <f>G390</f>
        <v>6733</v>
      </c>
    </row>
    <row r="390" spans="1:7" s="129" customFormat="1" ht="51" customHeight="1" x14ac:dyDescent="0.25">
      <c r="A390" s="18" t="s">
        <v>70</v>
      </c>
      <c r="B390" s="72" t="s">
        <v>328</v>
      </c>
      <c r="C390" s="13" t="s">
        <v>4</v>
      </c>
      <c r="D390" s="13" t="s">
        <v>6</v>
      </c>
      <c r="E390" s="13" t="s">
        <v>85</v>
      </c>
      <c r="F390" s="13"/>
      <c r="G390" s="54">
        <f>G391</f>
        <v>6733</v>
      </c>
    </row>
    <row r="391" spans="1:7" s="129" customFormat="1" ht="31.5" x14ac:dyDescent="0.25">
      <c r="A391" s="23" t="s">
        <v>52</v>
      </c>
      <c r="B391" s="72" t="s">
        <v>328</v>
      </c>
      <c r="C391" s="13" t="s">
        <v>4</v>
      </c>
      <c r="D391" s="13" t="s">
        <v>6</v>
      </c>
      <c r="E391" s="13" t="s">
        <v>98</v>
      </c>
      <c r="F391" s="13"/>
      <c r="G391" s="54">
        <f>G392</f>
        <v>6733</v>
      </c>
    </row>
    <row r="392" spans="1:7" s="129" customFormat="1" ht="31.5" x14ac:dyDescent="0.25">
      <c r="A392" s="23" t="s">
        <v>53</v>
      </c>
      <c r="B392" s="72" t="s">
        <v>328</v>
      </c>
      <c r="C392" s="13" t="s">
        <v>4</v>
      </c>
      <c r="D392" s="13" t="s">
        <v>6</v>
      </c>
      <c r="E392" s="13" t="s">
        <v>357</v>
      </c>
      <c r="F392" s="13"/>
      <c r="G392" s="54">
        <f>G393+G394</f>
        <v>6733</v>
      </c>
    </row>
    <row r="393" spans="1:7" s="129" customFormat="1" ht="31.5" x14ac:dyDescent="0.25">
      <c r="A393" s="23" t="s">
        <v>207</v>
      </c>
      <c r="B393" s="72" t="s">
        <v>328</v>
      </c>
      <c r="C393" s="13" t="s">
        <v>4</v>
      </c>
      <c r="D393" s="13" t="s">
        <v>6</v>
      </c>
      <c r="E393" s="13" t="s">
        <v>357</v>
      </c>
      <c r="F393" s="13" t="s">
        <v>208</v>
      </c>
      <c r="G393" s="54">
        <v>6700</v>
      </c>
    </row>
    <row r="394" spans="1:7" s="129" customFormat="1" ht="47.25" x14ac:dyDescent="0.25">
      <c r="A394" s="22" t="s">
        <v>205</v>
      </c>
      <c r="B394" s="72" t="s">
        <v>328</v>
      </c>
      <c r="C394" s="13" t="s">
        <v>4</v>
      </c>
      <c r="D394" s="13" t="s">
        <v>6</v>
      </c>
      <c r="E394" s="13" t="s">
        <v>357</v>
      </c>
      <c r="F394" s="13" t="s">
        <v>206</v>
      </c>
      <c r="G394" s="54">
        <v>33</v>
      </c>
    </row>
    <row r="395" spans="1:7" s="129" customFormat="1" x14ac:dyDescent="0.25">
      <c r="A395" s="24" t="s">
        <v>10</v>
      </c>
      <c r="B395" s="72" t="s">
        <v>328</v>
      </c>
      <c r="C395" s="13" t="s">
        <v>4</v>
      </c>
      <c r="D395" s="13" t="s">
        <v>41</v>
      </c>
      <c r="E395" s="13"/>
      <c r="F395" s="13"/>
      <c r="G395" s="73">
        <f>G396+G404+G407</f>
        <v>27195.599999999999</v>
      </c>
    </row>
    <row r="396" spans="1:7" s="129" customFormat="1" ht="47.25" x14ac:dyDescent="0.25">
      <c r="A396" s="22" t="s">
        <v>51</v>
      </c>
      <c r="B396" s="72" t="s">
        <v>328</v>
      </c>
      <c r="C396" s="13" t="s">
        <v>4</v>
      </c>
      <c r="D396" s="13" t="s">
        <v>41</v>
      </c>
      <c r="E396" s="13" t="s">
        <v>95</v>
      </c>
      <c r="F396" s="13"/>
      <c r="G396" s="54">
        <f>G397</f>
        <v>26155.399999999998</v>
      </c>
    </row>
    <row r="397" spans="1:7" s="129" customFormat="1" ht="47.25" x14ac:dyDescent="0.25">
      <c r="A397" s="22" t="s">
        <v>54</v>
      </c>
      <c r="B397" s="72" t="s">
        <v>328</v>
      </c>
      <c r="C397" s="13" t="s">
        <v>4</v>
      </c>
      <c r="D397" s="13" t="s">
        <v>41</v>
      </c>
      <c r="E397" s="13" t="s">
        <v>96</v>
      </c>
      <c r="F397" s="13"/>
      <c r="G397" s="54">
        <f>G398+G401</f>
        <v>26155.399999999998</v>
      </c>
    </row>
    <row r="398" spans="1:7" s="129" customFormat="1" ht="31.5" x14ac:dyDescent="0.25">
      <c r="A398" s="22" t="s">
        <v>358</v>
      </c>
      <c r="B398" s="72" t="s">
        <v>328</v>
      </c>
      <c r="C398" s="13" t="s">
        <v>4</v>
      </c>
      <c r="D398" s="13" t="s">
        <v>41</v>
      </c>
      <c r="E398" s="13" t="s">
        <v>164</v>
      </c>
      <c r="F398" s="13"/>
      <c r="G398" s="54">
        <f>G399+G400</f>
        <v>23730.799999999999</v>
      </c>
    </row>
    <row r="399" spans="1:7" s="129" customFormat="1" ht="31.5" x14ac:dyDescent="0.25">
      <c r="A399" s="23" t="s">
        <v>207</v>
      </c>
      <c r="B399" s="72" t="s">
        <v>328</v>
      </c>
      <c r="C399" s="13" t="s">
        <v>4</v>
      </c>
      <c r="D399" s="13" t="s">
        <v>41</v>
      </c>
      <c r="E399" s="13" t="s">
        <v>164</v>
      </c>
      <c r="F399" s="13" t="s">
        <v>208</v>
      </c>
      <c r="G399" s="54">
        <v>22198.5</v>
      </c>
    </row>
    <row r="400" spans="1:7" s="129" customFormat="1" ht="47.25" x14ac:dyDescent="0.25">
      <c r="A400" s="22" t="s">
        <v>205</v>
      </c>
      <c r="B400" s="72" t="s">
        <v>328</v>
      </c>
      <c r="C400" s="13" t="s">
        <v>4</v>
      </c>
      <c r="D400" s="13" t="s">
        <v>41</v>
      </c>
      <c r="E400" s="13" t="s">
        <v>164</v>
      </c>
      <c r="F400" s="13" t="s">
        <v>206</v>
      </c>
      <c r="G400" s="54">
        <v>1532.3</v>
      </c>
    </row>
    <row r="401" spans="1:7" s="129" customFormat="1" ht="97.5" customHeight="1" x14ac:dyDescent="0.25">
      <c r="A401" s="23" t="s">
        <v>34</v>
      </c>
      <c r="B401" s="72" t="s">
        <v>328</v>
      </c>
      <c r="C401" s="13" t="s">
        <v>4</v>
      </c>
      <c r="D401" s="13" t="s">
        <v>41</v>
      </c>
      <c r="E401" s="13" t="s">
        <v>102</v>
      </c>
      <c r="F401" s="13"/>
      <c r="G401" s="54">
        <f>SUM(G402:G403)</f>
        <v>2424.6</v>
      </c>
    </row>
    <row r="402" spans="1:7" s="129" customFormat="1" ht="31.5" x14ac:dyDescent="0.25">
      <c r="A402" s="23" t="s">
        <v>207</v>
      </c>
      <c r="B402" s="14" t="s">
        <v>328</v>
      </c>
      <c r="C402" s="14" t="s">
        <v>4</v>
      </c>
      <c r="D402" s="14" t="s">
        <v>41</v>
      </c>
      <c r="E402" s="15" t="s">
        <v>102</v>
      </c>
      <c r="F402" s="13" t="s">
        <v>208</v>
      </c>
      <c r="G402" s="54">
        <v>2004.6</v>
      </c>
    </row>
    <row r="403" spans="1:7" s="129" customFormat="1" ht="47.25" x14ac:dyDescent="0.25">
      <c r="A403" s="22" t="s">
        <v>205</v>
      </c>
      <c r="B403" s="14" t="s">
        <v>328</v>
      </c>
      <c r="C403" s="14" t="s">
        <v>4</v>
      </c>
      <c r="D403" s="14" t="s">
        <v>41</v>
      </c>
      <c r="E403" s="15" t="s">
        <v>102</v>
      </c>
      <c r="F403" s="13" t="s">
        <v>206</v>
      </c>
      <c r="G403" s="54">
        <v>420</v>
      </c>
    </row>
    <row r="404" spans="1:7" s="129" customFormat="1" ht="47.25" x14ac:dyDescent="0.25">
      <c r="A404" s="22" t="s">
        <v>226</v>
      </c>
      <c r="B404" s="12" t="s">
        <v>328</v>
      </c>
      <c r="C404" s="12" t="s">
        <v>4</v>
      </c>
      <c r="D404" s="12" t="s">
        <v>41</v>
      </c>
      <c r="E404" s="13" t="s">
        <v>225</v>
      </c>
      <c r="F404" s="13"/>
      <c r="G404" s="54">
        <f>G405</f>
        <v>340.2</v>
      </c>
    </row>
    <row r="405" spans="1:7" s="129" customFormat="1" ht="31.5" x14ac:dyDescent="0.25">
      <c r="A405" s="108" t="s">
        <v>242</v>
      </c>
      <c r="B405" s="12" t="s">
        <v>328</v>
      </c>
      <c r="C405" s="12" t="s">
        <v>4</v>
      </c>
      <c r="D405" s="12" t="s">
        <v>41</v>
      </c>
      <c r="E405" s="13" t="s">
        <v>287</v>
      </c>
      <c r="F405" s="13"/>
      <c r="G405" s="54">
        <f>G406</f>
        <v>340.2</v>
      </c>
    </row>
    <row r="406" spans="1:7" s="129" customFormat="1" ht="47.25" x14ac:dyDescent="0.25">
      <c r="A406" s="22" t="s">
        <v>205</v>
      </c>
      <c r="B406" s="12" t="s">
        <v>328</v>
      </c>
      <c r="C406" s="12" t="s">
        <v>4</v>
      </c>
      <c r="D406" s="12" t="s">
        <v>41</v>
      </c>
      <c r="E406" s="13" t="s">
        <v>287</v>
      </c>
      <c r="F406" s="13" t="s">
        <v>206</v>
      </c>
      <c r="G406" s="54">
        <v>340.2</v>
      </c>
    </row>
    <row r="407" spans="1:7" s="129" customFormat="1" ht="31.5" x14ac:dyDescent="0.25">
      <c r="A407" s="19" t="s">
        <v>75</v>
      </c>
      <c r="B407" s="72" t="s">
        <v>328</v>
      </c>
      <c r="C407" s="13" t="s">
        <v>4</v>
      </c>
      <c r="D407" s="13" t="s">
        <v>41</v>
      </c>
      <c r="E407" s="13" t="s">
        <v>99</v>
      </c>
      <c r="F407" s="13"/>
      <c r="G407" s="54">
        <f>G408</f>
        <v>700</v>
      </c>
    </row>
    <row r="408" spans="1:7" s="129" customFormat="1" ht="31.5" x14ac:dyDescent="0.25">
      <c r="A408" s="50" t="s">
        <v>147</v>
      </c>
      <c r="B408" s="72" t="s">
        <v>328</v>
      </c>
      <c r="C408" s="13" t="s">
        <v>4</v>
      </c>
      <c r="D408" s="13" t="s">
        <v>41</v>
      </c>
      <c r="E408" s="13" t="s">
        <v>145</v>
      </c>
      <c r="F408" s="13"/>
      <c r="G408" s="54">
        <f>G409</f>
        <v>700</v>
      </c>
    </row>
    <row r="409" spans="1:7" s="129" customFormat="1" ht="31.5" x14ac:dyDescent="0.25">
      <c r="A409" s="50" t="s">
        <v>148</v>
      </c>
      <c r="B409" s="72" t="s">
        <v>328</v>
      </c>
      <c r="C409" s="13" t="s">
        <v>4</v>
      </c>
      <c r="D409" s="13" t="s">
        <v>41</v>
      </c>
      <c r="E409" s="13" t="s">
        <v>146</v>
      </c>
      <c r="F409" s="13"/>
      <c r="G409" s="54">
        <f>G410</f>
        <v>700</v>
      </c>
    </row>
    <row r="410" spans="1:7" s="129" customFormat="1" x14ac:dyDescent="0.25">
      <c r="A410" s="22" t="s">
        <v>66</v>
      </c>
      <c r="B410" s="72" t="s">
        <v>328</v>
      </c>
      <c r="C410" s="13" t="s">
        <v>4</v>
      </c>
      <c r="D410" s="13" t="s">
        <v>41</v>
      </c>
      <c r="E410" s="13" t="s">
        <v>146</v>
      </c>
      <c r="F410" s="13" t="s">
        <v>65</v>
      </c>
      <c r="G410" s="54">
        <v>700</v>
      </c>
    </row>
    <row r="411" spans="1:7" s="2" customFormat="1" x14ac:dyDescent="0.25">
      <c r="A411" s="18" t="s">
        <v>21</v>
      </c>
      <c r="B411" s="12" t="s">
        <v>328</v>
      </c>
      <c r="C411" s="12" t="s">
        <v>6</v>
      </c>
      <c r="D411" s="12"/>
      <c r="E411" s="13"/>
      <c r="F411" s="13"/>
      <c r="G411" s="54">
        <f>G412</f>
        <v>6323.6</v>
      </c>
    </row>
    <row r="412" spans="1:7" s="2" customFormat="1" ht="26.25" customHeight="1" x14ac:dyDescent="0.25">
      <c r="A412" s="18" t="s">
        <v>63</v>
      </c>
      <c r="B412" s="12" t="s">
        <v>328</v>
      </c>
      <c r="C412" s="12" t="s">
        <v>6</v>
      </c>
      <c r="D412" s="12" t="s">
        <v>12</v>
      </c>
      <c r="E412" s="13"/>
      <c r="F412" s="13"/>
      <c r="G412" s="54">
        <f>G413</f>
        <v>6323.6</v>
      </c>
    </row>
    <row r="413" spans="1:7" s="2" customFormat="1" ht="31.5" x14ac:dyDescent="0.25">
      <c r="A413" s="18" t="s">
        <v>64</v>
      </c>
      <c r="B413" s="12" t="s">
        <v>328</v>
      </c>
      <c r="C413" s="12" t="s">
        <v>6</v>
      </c>
      <c r="D413" s="12" t="s">
        <v>12</v>
      </c>
      <c r="E413" s="13" t="s">
        <v>87</v>
      </c>
      <c r="F413" s="13"/>
      <c r="G413" s="54">
        <f>G414</f>
        <v>6323.6</v>
      </c>
    </row>
    <row r="414" spans="1:7" s="2" customFormat="1" ht="31.5" x14ac:dyDescent="0.25">
      <c r="A414" s="18" t="s">
        <v>173</v>
      </c>
      <c r="B414" s="12" t="s">
        <v>328</v>
      </c>
      <c r="C414" s="12" t="s">
        <v>6</v>
      </c>
      <c r="D414" s="12" t="s">
        <v>12</v>
      </c>
      <c r="E414" s="13" t="s">
        <v>171</v>
      </c>
      <c r="F414" s="13"/>
      <c r="G414" s="54">
        <f>G415+G417</f>
        <v>6323.6</v>
      </c>
    </row>
    <row r="415" spans="1:7" s="2" customFormat="1" ht="47.25" x14ac:dyDescent="0.25">
      <c r="A415" s="18" t="s">
        <v>336</v>
      </c>
      <c r="B415" s="12" t="s">
        <v>328</v>
      </c>
      <c r="C415" s="12" t="s">
        <v>6</v>
      </c>
      <c r="D415" s="12" t="s">
        <v>12</v>
      </c>
      <c r="E415" s="13" t="s">
        <v>335</v>
      </c>
      <c r="F415" s="13"/>
      <c r="G415" s="54">
        <f>G416</f>
        <v>3109.4</v>
      </c>
    </row>
    <row r="416" spans="1:7" s="2" customFormat="1" ht="47.25" x14ac:dyDescent="0.25">
      <c r="A416" s="22" t="s">
        <v>205</v>
      </c>
      <c r="B416" s="12" t="s">
        <v>328</v>
      </c>
      <c r="C416" s="12" t="s">
        <v>6</v>
      </c>
      <c r="D416" s="12" t="s">
        <v>12</v>
      </c>
      <c r="E416" s="13" t="s">
        <v>335</v>
      </c>
      <c r="F416" s="13" t="s">
        <v>206</v>
      </c>
      <c r="G416" s="54">
        <v>3109.4</v>
      </c>
    </row>
    <row r="417" spans="1:17" s="2" customFormat="1" ht="63" x14ac:dyDescent="0.25">
      <c r="A417" s="61" t="s">
        <v>172</v>
      </c>
      <c r="B417" s="12" t="s">
        <v>328</v>
      </c>
      <c r="C417" s="12" t="s">
        <v>6</v>
      </c>
      <c r="D417" s="12" t="s">
        <v>12</v>
      </c>
      <c r="E417" s="13" t="s">
        <v>293</v>
      </c>
      <c r="F417" s="13"/>
      <c r="G417" s="54">
        <f>G418</f>
        <v>3214.2</v>
      </c>
    </row>
    <row r="418" spans="1:17" s="2" customFormat="1" ht="47.25" x14ac:dyDescent="0.25">
      <c r="A418" s="22" t="s">
        <v>205</v>
      </c>
      <c r="B418" s="12" t="s">
        <v>328</v>
      </c>
      <c r="C418" s="12" t="s">
        <v>6</v>
      </c>
      <c r="D418" s="12" t="s">
        <v>12</v>
      </c>
      <c r="E418" s="13" t="s">
        <v>293</v>
      </c>
      <c r="F418" s="13" t="s">
        <v>206</v>
      </c>
      <c r="G418" s="54">
        <v>3214.2</v>
      </c>
    </row>
    <row r="419" spans="1:17" s="2" customFormat="1" ht="26.25" customHeight="1" x14ac:dyDescent="0.25">
      <c r="A419" s="22" t="s">
        <v>129</v>
      </c>
      <c r="B419" s="12" t="s">
        <v>328</v>
      </c>
      <c r="C419" s="12" t="s">
        <v>19</v>
      </c>
      <c r="D419" s="12"/>
      <c r="E419" s="13"/>
      <c r="F419" s="13"/>
      <c r="G419" s="54">
        <f>G420</f>
        <v>10556.9</v>
      </c>
    </row>
    <row r="420" spans="1:17" s="2" customFormat="1" ht="22.5" customHeight="1" x14ac:dyDescent="0.25">
      <c r="A420" s="18" t="s">
        <v>166</v>
      </c>
      <c r="B420" s="12" t="s">
        <v>328</v>
      </c>
      <c r="C420" s="12" t="s">
        <v>19</v>
      </c>
      <c r="D420" s="12" t="s">
        <v>5</v>
      </c>
      <c r="E420" s="13"/>
      <c r="F420" s="13"/>
      <c r="G420" s="54">
        <f>G421+G425+G428</f>
        <v>10556.9</v>
      </c>
    </row>
    <row r="421" spans="1:17" s="2" customFormat="1" ht="31.5" x14ac:dyDescent="0.25">
      <c r="A421" s="18" t="s">
        <v>329</v>
      </c>
      <c r="B421" s="12" t="s">
        <v>328</v>
      </c>
      <c r="C421" s="12" t="s">
        <v>19</v>
      </c>
      <c r="D421" s="12" t="s">
        <v>5</v>
      </c>
      <c r="E421" s="13" t="s">
        <v>330</v>
      </c>
      <c r="F421" s="13"/>
      <c r="G421" s="54">
        <f>G422</f>
        <v>8026.5</v>
      </c>
    </row>
    <row r="422" spans="1:17" s="2" customFormat="1" ht="35.25" customHeight="1" x14ac:dyDescent="0.25">
      <c r="A422" s="138" t="s">
        <v>334</v>
      </c>
      <c r="B422" s="12" t="s">
        <v>328</v>
      </c>
      <c r="C422" s="12" t="s">
        <v>19</v>
      </c>
      <c r="D422" s="12" t="s">
        <v>5</v>
      </c>
      <c r="E422" s="13" t="s">
        <v>331</v>
      </c>
      <c r="F422" s="13"/>
      <c r="G422" s="54">
        <f>G423</f>
        <v>8026.5</v>
      </c>
    </row>
    <row r="423" spans="1:17" s="2" customFormat="1" ht="35.25" customHeight="1" x14ac:dyDescent="0.25">
      <c r="A423" s="18" t="s">
        <v>333</v>
      </c>
      <c r="B423" s="12" t="s">
        <v>328</v>
      </c>
      <c r="C423" s="12" t="s">
        <v>19</v>
      </c>
      <c r="D423" s="12" t="s">
        <v>5</v>
      </c>
      <c r="E423" s="13" t="s">
        <v>332</v>
      </c>
      <c r="F423" s="13"/>
      <c r="G423" s="54">
        <f>G424</f>
        <v>8026.5</v>
      </c>
    </row>
    <row r="424" spans="1:17" s="2" customFormat="1" ht="47.25" x14ac:dyDescent="0.25">
      <c r="A424" s="22" t="s">
        <v>205</v>
      </c>
      <c r="B424" s="12" t="s">
        <v>328</v>
      </c>
      <c r="C424" s="12" t="s">
        <v>19</v>
      </c>
      <c r="D424" s="12" t="s">
        <v>5</v>
      </c>
      <c r="E424" s="13" t="s">
        <v>332</v>
      </c>
      <c r="F424" s="13" t="s">
        <v>206</v>
      </c>
      <c r="G424" s="54">
        <v>8026.5</v>
      </c>
      <c r="K424" s="65"/>
      <c r="L424" s="137"/>
      <c r="M424" s="67"/>
      <c r="N424" s="67"/>
      <c r="O424" s="137"/>
      <c r="P424" s="137"/>
      <c r="Q424" s="140"/>
    </row>
    <row r="425" spans="1:17" s="2" customFormat="1" ht="47.25" x14ac:dyDescent="0.25">
      <c r="A425" s="22" t="s">
        <v>226</v>
      </c>
      <c r="B425" s="12" t="s">
        <v>328</v>
      </c>
      <c r="C425" s="12" t="s">
        <v>19</v>
      </c>
      <c r="D425" s="12" t="s">
        <v>5</v>
      </c>
      <c r="E425" s="13" t="s">
        <v>225</v>
      </c>
      <c r="F425" s="55"/>
      <c r="G425" s="54">
        <f>G426</f>
        <v>33</v>
      </c>
      <c r="K425" s="65"/>
      <c r="L425" s="137"/>
      <c r="M425" s="67"/>
      <c r="N425" s="67"/>
      <c r="O425" s="137"/>
      <c r="P425" s="137"/>
      <c r="Q425" s="140"/>
    </row>
    <row r="426" spans="1:17" s="2" customFormat="1" ht="78.75" x14ac:dyDescent="0.25">
      <c r="A426" s="22" t="s">
        <v>271</v>
      </c>
      <c r="B426" s="12" t="s">
        <v>328</v>
      </c>
      <c r="C426" s="12" t="s">
        <v>19</v>
      </c>
      <c r="D426" s="12" t="s">
        <v>5</v>
      </c>
      <c r="E426" s="13" t="s">
        <v>266</v>
      </c>
      <c r="F426" s="55"/>
      <c r="G426" s="54">
        <f>G427</f>
        <v>33</v>
      </c>
      <c r="K426" s="65"/>
      <c r="L426" s="137"/>
      <c r="M426" s="67"/>
      <c r="N426" s="67"/>
      <c r="O426" s="137"/>
      <c r="P426" s="137"/>
      <c r="Q426" s="140"/>
    </row>
    <row r="427" spans="1:17" s="2" customFormat="1" ht="47.25" x14ac:dyDescent="0.25">
      <c r="A427" s="22" t="s">
        <v>205</v>
      </c>
      <c r="B427" s="12" t="s">
        <v>328</v>
      </c>
      <c r="C427" s="12" t="s">
        <v>19</v>
      </c>
      <c r="D427" s="12" t="s">
        <v>5</v>
      </c>
      <c r="E427" s="13" t="s">
        <v>266</v>
      </c>
      <c r="F427" s="55">
        <v>240</v>
      </c>
      <c r="G427" s="54">
        <v>33</v>
      </c>
      <c r="K427" s="65"/>
      <c r="L427" s="137"/>
      <c r="M427" s="67"/>
      <c r="N427" s="67"/>
      <c r="O427" s="137"/>
      <c r="P427" s="137"/>
      <c r="Q427" s="140"/>
    </row>
    <row r="428" spans="1:17" s="2" customFormat="1" ht="38.25" customHeight="1" x14ac:dyDescent="0.25">
      <c r="A428" s="18" t="s">
        <v>337</v>
      </c>
      <c r="B428" s="12" t="s">
        <v>328</v>
      </c>
      <c r="C428" s="12" t="s">
        <v>19</v>
      </c>
      <c r="D428" s="12" t="s">
        <v>5</v>
      </c>
      <c r="E428" s="13" t="s">
        <v>338</v>
      </c>
      <c r="F428" s="13"/>
      <c r="G428" s="54">
        <f>G429</f>
        <v>2497.4</v>
      </c>
      <c r="K428" s="65"/>
      <c r="L428" s="141"/>
      <c r="M428" s="141"/>
      <c r="N428" s="141"/>
      <c r="O428" s="67"/>
      <c r="P428" s="137"/>
      <c r="Q428" s="140"/>
    </row>
    <row r="429" spans="1:17" s="2" customFormat="1" ht="36" customHeight="1" x14ac:dyDescent="0.25">
      <c r="A429" s="18" t="s">
        <v>339</v>
      </c>
      <c r="B429" s="12" t="s">
        <v>328</v>
      </c>
      <c r="C429" s="12" t="s">
        <v>19</v>
      </c>
      <c r="D429" s="12" t="s">
        <v>5</v>
      </c>
      <c r="E429" s="13" t="s">
        <v>340</v>
      </c>
      <c r="F429" s="13"/>
      <c r="G429" s="54">
        <f>G430+G432+G434+G436+G438+G440</f>
        <v>2497.4</v>
      </c>
      <c r="K429" s="65"/>
      <c r="L429" s="141"/>
      <c r="M429" s="141"/>
      <c r="N429" s="141"/>
      <c r="O429" s="67"/>
      <c r="P429" s="137"/>
      <c r="Q429" s="140"/>
    </row>
    <row r="430" spans="1:17" s="2" customFormat="1" ht="21" customHeight="1" x14ac:dyDescent="0.25">
      <c r="A430" s="18" t="s">
        <v>341</v>
      </c>
      <c r="B430" s="12" t="s">
        <v>328</v>
      </c>
      <c r="C430" s="12" t="s">
        <v>19</v>
      </c>
      <c r="D430" s="12" t="s">
        <v>5</v>
      </c>
      <c r="E430" s="13" t="s">
        <v>342</v>
      </c>
      <c r="F430" s="13"/>
      <c r="G430" s="54">
        <f>G431</f>
        <v>452.4</v>
      </c>
      <c r="K430" s="65"/>
      <c r="L430" s="141"/>
      <c r="M430" s="141"/>
      <c r="N430" s="141"/>
      <c r="O430" s="67"/>
      <c r="P430" s="137"/>
      <c r="Q430" s="140"/>
    </row>
    <row r="431" spans="1:17" s="2" customFormat="1" ht="47.25" x14ac:dyDescent="0.25">
      <c r="A431" s="22" t="s">
        <v>205</v>
      </c>
      <c r="B431" s="12" t="s">
        <v>328</v>
      </c>
      <c r="C431" s="12" t="s">
        <v>19</v>
      </c>
      <c r="D431" s="12" t="s">
        <v>5</v>
      </c>
      <c r="E431" s="13" t="s">
        <v>342</v>
      </c>
      <c r="F431" s="13" t="s">
        <v>206</v>
      </c>
      <c r="G431" s="73">
        <v>452.4</v>
      </c>
    </row>
    <row r="432" spans="1:17" s="2" customFormat="1" x14ac:dyDescent="0.25">
      <c r="A432" s="22" t="s">
        <v>343</v>
      </c>
      <c r="B432" s="12" t="s">
        <v>328</v>
      </c>
      <c r="C432" s="12" t="s">
        <v>19</v>
      </c>
      <c r="D432" s="12" t="s">
        <v>5</v>
      </c>
      <c r="E432" s="13" t="s">
        <v>344</v>
      </c>
      <c r="F432" s="13"/>
      <c r="G432" s="73">
        <f>G433</f>
        <v>13.5</v>
      </c>
    </row>
    <row r="433" spans="1:7" s="2" customFormat="1" ht="47.25" x14ac:dyDescent="0.25">
      <c r="A433" s="22" t="s">
        <v>205</v>
      </c>
      <c r="B433" s="12" t="s">
        <v>328</v>
      </c>
      <c r="C433" s="12" t="s">
        <v>19</v>
      </c>
      <c r="D433" s="12" t="s">
        <v>5</v>
      </c>
      <c r="E433" s="13" t="s">
        <v>344</v>
      </c>
      <c r="F433" s="13" t="s">
        <v>206</v>
      </c>
      <c r="G433" s="73">
        <v>13.5</v>
      </c>
    </row>
    <row r="434" spans="1:7" s="2" customFormat="1" x14ac:dyDescent="0.25">
      <c r="A434" s="22" t="s">
        <v>345</v>
      </c>
      <c r="B434" s="12" t="s">
        <v>328</v>
      </c>
      <c r="C434" s="12" t="s">
        <v>19</v>
      </c>
      <c r="D434" s="12" t="s">
        <v>5</v>
      </c>
      <c r="E434" s="13" t="s">
        <v>346</v>
      </c>
      <c r="F434" s="13"/>
      <c r="G434" s="73">
        <f>G435</f>
        <v>500</v>
      </c>
    </row>
    <row r="435" spans="1:7" s="2" customFormat="1" ht="47.25" x14ac:dyDescent="0.25">
      <c r="A435" s="22" t="s">
        <v>205</v>
      </c>
      <c r="B435" s="12" t="s">
        <v>328</v>
      </c>
      <c r="C435" s="12" t="s">
        <v>19</v>
      </c>
      <c r="D435" s="12" t="s">
        <v>5</v>
      </c>
      <c r="E435" s="13" t="s">
        <v>346</v>
      </c>
      <c r="F435" s="13" t="s">
        <v>206</v>
      </c>
      <c r="G435" s="73">
        <v>500</v>
      </c>
    </row>
    <row r="436" spans="1:7" s="2" customFormat="1" x14ac:dyDescent="0.25">
      <c r="A436" s="22" t="s">
        <v>364</v>
      </c>
      <c r="B436" s="12" t="s">
        <v>328</v>
      </c>
      <c r="C436" s="12" t="s">
        <v>19</v>
      </c>
      <c r="D436" s="12" t="s">
        <v>5</v>
      </c>
      <c r="E436" s="13" t="s">
        <v>347</v>
      </c>
      <c r="F436" s="13"/>
      <c r="G436" s="73">
        <f>G437</f>
        <v>118.5</v>
      </c>
    </row>
    <row r="437" spans="1:7" s="2" customFormat="1" ht="47.25" x14ac:dyDescent="0.25">
      <c r="A437" s="22" t="s">
        <v>205</v>
      </c>
      <c r="B437" s="12" t="s">
        <v>328</v>
      </c>
      <c r="C437" s="12" t="s">
        <v>19</v>
      </c>
      <c r="D437" s="12" t="s">
        <v>5</v>
      </c>
      <c r="E437" s="13" t="s">
        <v>347</v>
      </c>
      <c r="F437" s="13" t="s">
        <v>206</v>
      </c>
      <c r="G437" s="73">
        <v>118.5</v>
      </c>
    </row>
    <row r="438" spans="1:7" s="2" customFormat="1" x14ac:dyDescent="0.25">
      <c r="A438" s="22" t="s">
        <v>348</v>
      </c>
      <c r="B438" s="12" t="s">
        <v>328</v>
      </c>
      <c r="C438" s="12" t="s">
        <v>19</v>
      </c>
      <c r="D438" s="12" t="s">
        <v>5</v>
      </c>
      <c r="E438" s="13" t="s">
        <v>349</v>
      </c>
      <c r="F438" s="13"/>
      <c r="G438" s="73">
        <f>G439</f>
        <v>80</v>
      </c>
    </row>
    <row r="439" spans="1:7" s="2" customFormat="1" ht="47.25" x14ac:dyDescent="0.25">
      <c r="A439" s="22" t="s">
        <v>205</v>
      </c>
      <c r="B439" s="12" t="s">
        <v>328</v>
      </c>
      <c r="C439" s="12" t="s">
        <v>19</v>
      </c>
      <c r="D439" s="12" t="s">
        <v>5</v>
      </c>
      <c r="E439" s="13" t="s">
        <v>349</v>
      </c>
      <c r="F439" s="13" t="s">
        <v>206</v>
      </c>
      <c r="G439" s="73">
        <v>80</v>
      </c>
    </row>
    <row r="440" spans="1:7" s="2" customFormat="1" ht="47.25" x14ac:dyDescent="0.25">
      <c r="A440" s="22" t="s">
        <v>362</v>
      </c>
      <c r="B440" s="12" t="s">
        <v>328</v>
      </c>
      <c r="C440" s="12" t="s">
        <v>19</v>
      </c>
      <c r="D440" s="12" t="s">
        <v>5</v>
      </c>
      <c r="E440" s="13" t="s">
        <v>363</v>
      </c>
      <c r="F440" s="13"/>
      <c r="G440" s="73">
        <f>G441</f>
        <v>1333</v>
      </c>
    </row>
    <row r="441" spans="1:7" s="2" customFormat="1" ht="47.25" x14ac:dyDescent="0.25">
      <c r="A441" s="22" t="s">
        <v>205</v>
      </c>
      <c r="B441" s="12" t="s">
        <v>328</v>
      </c>
      <c r="C441" s="12" t="s">
        <v>19</v>
      </c>
      <c r="D441" s="12" t="s">
        <v>5</v>
      </c>
      <c r="E441" s="13" t="s">
        <v>363</v>
      </c>
      <c r="F441" s="13" t="s">
        <v>206</v>
      </c>
      <c r="G441" s="73">
        <v>1333</v>
      </c>
    </row>
    <row r="442" spans="1:7" s="2" customFormat="1" ht="26.25" customHeight="1" x14ac:dyDescent="0.25">
      <c r="A442" s="18" t="s">
        <v>50</v>
      </c>
      <c r="B442" s="12" t="s">
        <v>328</v>
      </c>
      <c r="C442" s="12" t="s">
        <v>9</v>
      </c>
      <c r="D442" s="12"/>
      <c r="E442" s="13"/>
      <c r="F442" s="13"/>
      <c r="G442" s="73">
        <f>G443</f>
        <v>2750.5</v>
      </c>
    </row>
    <row r="443" spans="1:7" s="2" customFormat="1" ht="31.5" x14ac:dyDescent="0.25">
      <c r="A443" s="18" t="s">
        <v>40</v>
      </c>
      <c r="B443" s="12" t="s">
        <v>328</v>
      </c>
      <c r="C443" s="12" t="s">
        <v>9</v>
      </c>
      <c r="D443" s="12" t="s">
        <v>6</v>
      </c>
      <c r="E443" s="13"/>
      <c r="F443" s="13"/>
      <c r="G443" s="73">
        <f>G444+G448+G451</f>
        <v>2750.5</v>
      </c>
    </row>
    <row r="444" spans="1:7" s="2" customFormat="1" ht="47.25" x14ac:dyDescent="0.25">
      <c r="A444" s="18" t="s">
        <v>51</v>
      </c>
      <c r="B444" s="12" t="s">
        <v>328</v>
      </c>
      <c r="C444" s="12" t="s">
        <v>9</v>
      </c>
      <c r="D444" s="12" t="s">
        <v>6</v>
      </c>
      <c r="E444" s="13" t="s">
        <v>95</v>
      </c>
      <c r="F444" s="13"/>
      <c r="G444" s="73">
        <f>G445</f>
        <v>1879.5</v>
      </c>
    </row>
    <row r="445" spans="1:7" s="2" customFormat="1" ht="47.25" x14ac:dyDescent="0.25">
      <c r="A445" s="18" t="s">
        <v>255</v>
      </c>
      <c r="B445" s="12" t="s">
        <v>328</v>
      </c>
      <c r="C445" s="12" t="s">
        <v>9</v>
      </c>
      <c r="D445" s="12" t="s">
        <v>6</v>
      </c>
      <c r="E445" s="13" t="s">
        <v>256</v>
      </c>
      <c r="F445" s="13"/>
      <c r="G445" s="73">
        <f>G446</f>
        <v>1879.5</v>
      </c>
    </row>
    <row r="446" spans="1:7" s="2" customFormat="1" x14ac:dyDescent="0.25">
      <c r="A446" s="18" t="s">
        <v>67</v>
      </c>
      <c r="B446" s="12" t="s">
        <v>328</v>
      </c>
      <c r="C446" s="12" t="s">
        <v>9</v>
      </c>
      <c r="D446" s="12" t="s">
        <v>6</v>
      </c>
      <c r="E446" s="13" t="s">
        <v>350</v>
      </c>
      <c r="F446" s="13"/>
      <c r="G446" s="73">
        <f>G447</f>
        <v>1879.5</v>
      </c>
    </row>
    <row r="447" spans="1:7" s="2" customFormat="1" ht="47.25" x14ac:dyDescent="0.25">
      <c r="A447" s="22" t="s">
        <v>205</v>
      </c>
      <c r="B447" s="12" t="s">
        <v>328</v>
      </c>
      <c r="C447" s="12" t="s">
        <v>9</v>
      </c>
      <c r="D447" s="12" t="s">
        <v>6</v>
      </c>
      <c r="E447" s="13" t="s">
        <v>350</v>
      </c>
      <c r="F447" s="13" t="s">
        <v>206</v>
      </c>
      <c r="G447" s="73">
        <v>1879.5</v>
      </c>
    </row>
    <row r="448" spans="1:7" s="2" customFormat="1" ht="47.25" x14ac:dyDescent="0.25">
      <c r="A448" s="22" t="s">
        <v>226</v>
      </c>
      <c r="B448" s="12" t="s">
        <v>328</v>
      </c>
      <c r="C448" s="12" t="s">
        <v>9</v>
      </c>
      <c r="D448" s="12" t="s">
        <v>6</v>
      </c>
      <c r="E448" s="13" t="s">
        <v>225</v>
      </c>
      <c r="F448" s="13"/>
      <c r="G448" s="73">
        <f>G449</f>
        <v>721</v>
      </c>
    </row>
    <row r="449" spans="1:7" s="2" customFormat="1" ht="31.5" x14ac:dyDescent="0.25">
      <c r="A449" s="91" t="s">
        <v>242</v>
      </c>
      <c r="B449" s="12" t="s">
        <v>328</v>
      </c>
      <c r="C449" s="12" t="s">
        <v>9</v>
      </c>
      <c r="D449" s="12" t="s">
        <v>6</v>
      </c>
      <c r="E449" s="13" t="s">
        <v>287</v>
      </c>
      <c r="F449" s="13"/>
      <c r="G449" s="73">
        <f>G450</f>
        <v>721</v>
      </c>
    </row>
    <row r="450" spans="1:7" s="2" customFormat="1" ht="47.25" x14ac:dyDescent="0.25">
      <c r="A450" s="22" t="s">
        <v>205</v>
      </c>
      <c r="B450" s="12" t="s">
        <v>328</v>
      </c>
      <c r="C450" s="12" t="s">
        <v>9</v>
      </c>
      <c r="D450" s="12" t="s">
        <v>6</v>
      </c>
      <c r="E450" s="13" t="s">
        <v>287</v>
      </c>
      <c r="F450" s="13" t="s">
        <v>206</v>
      </c>
      <c r="G450" s="73">
        <v>721</v>
      </c>
    </row>
    <row r="451" spans="1:7" s="2" customFormat="1" ht="31.5" x14ac:dyDescent="0.25">
      <c r="A451" s="18" t="s">
        <v>193</v>
      </c>
      <c r="B451" s="12" t="s">
        <v>328</v>
      </c>
      <c r="C451" s="12" t="s">
        <v>9</v>
      </c>
      <c r="D451" s="12" t="s">
        <v>6</v>
      </c>
      <c r="E451" s="13" t="s">
        <v>84</v>
      </c>
      <c r="F451" s="13"/>
      <c r="G451" s="73">
        <f>G452</f>
        <v>150</v>
      </c>
    </row>
    <row r="452" spans="1:7" s="2" customFormat="1" ht="48" customHeight="1" x14ac:dyDescent="0.25">
      <c r="A452" s="18" t="s">
        <v>351</v>
      </c>
      <c r="B452" s="12" t="s">
        <v>328</v>
      </c>
      <c r="C452" s="12" t="s">
        <v>9</v>
      </c>
      <c r="D452" s="12" t="s">
        <v>6</v>
      </c>
      <c r="E452" s="13" t="s">
        <v>369</v>
      </c>
      <c r="F452" s="13"/>
      <c r="G452" s="73">
        <f>G453</f>
        <v>150</v>
      </c>
    </row>
    <row r="453" spans="1:7" s="2" customFormat="1" ht="50.25" customHeight="1" x14ac:dyDescent="0.25">
      <c r="A453" s="22" t="s">
        <v>205</v>
      </c>
      <c r="B453" s="12" t="s">
        <v>328</v>
      </c>
      <c r="C453" s="12" t="s">
        <v>9</v>
      </c>
      <c r="D453" s="12" t="s">
        <v>6</v>
      </c>
      <c r="E453" s="13" t="s">
        <v>369</v>
      </c>
      <c r="F453" s="13" t="s">
        <v>206</v>
      </c>
      <c r="G453" s="73">
        <v>150</v>
      </c>
    </row>
    <row r="454" spans="1:7" s="2" customFormat="1" ht="47.25" x14ac:dyDescent="0.25">
      <c r="A454" s="84" t="s">
        <v>315</v>
      </c>
      <c r="B454" s="78" t="s">
        <v>191</v>
      </c>
      <c r="C454" s="78"/>
      <c r="D454" s="78"/>
      <c r="E454" s="79"/>
      <c r="F454" s="79"/>
      <c r="G454" s="127">
        <f>G456</f>
        <v>1130.8</v>
      </c>
    </row>
    <row r="455" spans="1:7" s="2" customFormat="1" x14ac:dyDescent="0.25">
      <c r="A455" s="24" t="s">
        <v>3</v>
      </c>
      <c r="B455" s="80">
        <v>303</v>
      </c>
      <c r="C455" s="12" t="s">
        <v>4</v>
      </c>
      <c r="D455" s="12"/>
      <c r="E455" s="13"/>
      <c r="F455" s="13"/>
      <c r="G455" s="95">
        <f>G456</f>
        <v>1130.8</v>
      </c>
    </row>
    <row r="456" spans="1:7" s="2" customFormat="1" ht="54" customHeight="1" x14ac:dyDescent="0.25">
      <c r="A456" s="19" t="s">
        <v>36</v>
      </c>
      <c r="B456" s="72" t="s">
        <v>191</v>
      </c>
      <c r="C456" s="13" t="s">
        <v>4</v>
      </c>
      <c r="D456" s="13" t="s">
        <v>7</v>
      </c>
      <c r="E456" s="13"/>
      <c r="F456" s="13"/>
      <c r="G456" s="95">
        <f>G457</f>
        <v>1130.8</v>
      </c>
    </row>
    <row r="457" spans="1:7" s="2" customFormat="1" ht="47.25" x14ac:dyDescent="0.25">
      <c r="A457" s="18" t="s">
        <v>70</v>
      </c>
      <c r="B457" s="72" t="s">
        <v>191</v>
      </c>
      <c r="C457" s="13" t="s">
        <v>4</v>
      </c>
      <c r="D457" s="13" t="s">
        <v>7</v>
      </c>
      <c r="E457" s="13" t="s">
        <v>85</v>
      </c>
      <c r="F457" s="13"/>
      <c r="G457" s="95">
        <f>G458</f>
        <v>1130.8</v>
      </c>
    </row>
    <row r="458" spans="1:7" s="2" customFormat="1" ht="31.5" x14ac:dyDescent="0.25">
      <c r="A458" s="23" t="s">
        <v>52</v>
      </c>
      <c r="B458" s="72" t="s">
        <v>191</v>
      </c>
      <c r="C458" s="13" t="s">
        <v>4</v>
      </c>
      <c r="D458" s="13" t="s">
        <v>7</v>
      </c>
      <c r="E458" s="13" t="s">
        <v>98</v>
      </c>
      <c r="F458" s="13"/>
      <c r="G458" s="95">
        <f>G459</f>
        <v>1130.8</v>
      </c>
    </row>
    <row r="459" spans="1:7" s="2" customFormat="1" ht="31.5" x14ac:dyDescent="0.25">
      <c r="A459" s="23" t="s">
        <v>53</v>
      </c>
      <c r="B459" s="72" t="s">
        <v>191</v>
      </c>
      <c r="C459" s="13" t="s">
        <v>4</v>
      </c>
      <c r="D459" s="13" t="s">
        <v>7</v>
      </c>
      <c r="E459" s="13" t="s">
        <v>357</v>
      </c>
      <c r="F459" s="13"/>
      <c r="G459" s="95">
        <f>G460</f>
        <v>1130.8</v>
      </c>
    </row>
    <row r="460" spans="1:7" s="2" customFormat="1" ht="31.5" x14ac:dyDescent="0.25">
      <c r="A460" s="23" t="s">
        <v>207</v>
      </c>
      <c r="B460" s="72" t="s">
        <v>191</v>
      </c>
      <c r="C460" s="13" t="s">
        <v>4</v>
      </c>
      <c r="D460" s="13" t="s">
        <v>7</v>
      </c>
      <c r="E460" s="13" t="s">
        <v>357</v>
      </c>
      <c r="F460" s="13" t="s">
        <v>208</v>
      </c>
      <c r="G460" s="95">
        <v>1130.8</v>
      </c>
    </row>
    <row r="461" spans="1:7" ht="21" customHeight="1" x14ac:dyDescent="0.25">
      <c r="A461" s="76" t="s">
        <v>43</v>
      </c>
      <c r="B461" s="128"/>
      <c r="C461" s="78"/>
      <c r="D461" s="78"/>
      <c r="E461" s="79"/>
      <c r="F461" s="79"/>
      <c r="G461" s="139">
        <f>G454+G387+G261+G253+G229+G211+G74+G13</f>
        <v>491989.6</v>
      </c>
    </row>
    <row r="462" spans="1:7" ht="26.25" customHeight="1" x14ac:dyDescent="0.25">
      <c r="A462" s="56"/>
      <c r="B462" s="57"/>
      <c r="C462" s="58"/>
      <c r="D462" s="58"/>
      <c r="E462" s="58"/>
      <c r="F462" s="58"/>
      <c r="G462" s="98"/>
    </row>
    <row r="463" spans="1:7" x14ac:dyDescent="0.25">
      <c r="A463" s="56"/>
      <c r="B463" s="57"/>
      <c r="C463" s="58"/>
      <c r="D463" s="58"/>
      <c r="E463" s="58"/>
      <c r="F463" s="58"/>
      <c r="G463" s="98"/>
    </row>
    <row r="464" spans="1:7" ht="27" customHeight="1" x14ac:dyDescent="0.25">
      <c r="A464" s="65"/>
      <c r="B464" s="66"/>
      <c r="C464" s="67"/>
      <c r="D464" s="67"/>
      <c r="E464" s="67"/>
      <c r="F464" s="67"/>
      <c r="G464" s="126"/>
    </row>
    <row r="465" spans="7:7" x14ac:dyDescent="0.25">
      <c r="G465" s="135"/>
    </row>
  </sheetData>
  <mergeCells count="8">
    <mergeCell ref="A10:F10"/>
    <mergeCell ref="E1:G1"/>
    <mergeCell ref="E2:G2"/>
    <mergeCell ref="E3:G3"/>
    <mergeCell ref="E4:G4"/>
    <mergeCell ref="A8:G8"/>
    <mergeCell ref="A9:G9"/>
    <mergeCell ref="E5:G5"/>
  </mergeCells>
  <phoneticPr fontId="0" type="noConversion"/>
  <pageMargins left="1.2204724409448819" right="0.23622047244094491" top="0.35433070866141736" bottom="0.35433070866141736" header="0.31496062992125984" footer="0.31496062992125984"/>
  <pageSetup paperSize="9" scale="83" fitToHeight="20" orientation="portrait" r:id="rId1"/>
  <headerFooter alignWithMargins="0"/>
  <rowBreaks count="6" manualBreakCount="6">
    <brk id="56" max="9" man="1"/>
    <brk id="74" max="9" man="1"/>
    <brk id="144" max="9" man="1"/>
    <brk id="291" max="9" man="1"/>
    <brk id="330" max="9" man="1"/>
    <brk id="36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topLeftCell="A243" zoomScale="87" zoomScaleNormal="87" zoomScaleSheetLayoutView="100" workbookViewId="0">
      <selection activeCell="A251" sqref="A251"/>
    </sheetView>
  </sheetViews>
  <sheetFormatPr defaultColWidth="8.85546875" defaultRowHeight="15.75" x14ac:dyDescent="0.25"/>
  <cols>
    <col min="1" max="1" width="46.85546875" style="29" customWidth="1"/>
    <col min="2" max="2" width="15.42578125" style="3" customWidth="1"/>
    <col min="3" max="3" width="8.42578125" style="3" customWidth="1"/>
    <col min="4" max="4" width="7.42578125" style="3" customWidth="1"/>
    <col min="5" max="5" width="8" style="3" customWidth="1"/>
    <col min="6" max="6" width="13.42578125" style="1" customWidth="1"/>
    <col min="7" max="7" width="13.140625" style="1" customWidth="1"/>
    <col min="8" max="16384" width="8.85546875" style="1"/>
  </cols>
  <sheetData>
    <row r="1" spans="1:6" ht="18.75" customHeight="1" x14ac:dyDescent="0.25">
      <c r="A1" s="26"/>
      <c r="B1" s="26"/>
      <c r="C1" s="153" t="s">
        <v>47</v>
      </c>
      <c r="D1" s="153"/>
      <c r="E1" s="153"/>
      <c r="F1" s="153"/>
    </row>
    <row r="2" spans="1:6" ht="16.5" customHeight="1" x14ac:dyDescent="0.25">
      <c r="A2" s="26"/>
      <c r="B2" s="26"/>
      <c r="C2" s="154" t="s">
        <v>306</v>
      </c>
      <c r="D2" s="154"/>
      <c r="E2" s="154"/>
      <c r="F2" s="154"/>
    </row>
    <row r="3" spans="1:6" ht="16.5" customHeight="1" x14ac:dyDescent="0.25">
      <c r="A3" s="26"/>
      <c r="B3" s="26"/>
      <c r="C3" s="154" t="s">
        <v>307</v>
      </c>
      <c r="D3" s="154"/>
      <c r="E3" s="154"/>
      <c r="F3" s="154"/>
    </row>
    <row r="4" spans="1:6" ht="15.75" customHeight="1" x14ac:dyDescent="0.25">
      <c r="A4" s="26"/>
      <c r="B4" s="26"/>
      <c r="C4" s="154" t="s">
        <v>308</v>
      </c>
      <c r="D4" s="154"/>
      <c r="E4" s="154"/>
      <c r="F4" s="154"/>
    </row>
    <row r="5" spans="1:6" ht="15.75" customHeight="1" x14ac:dyDescent="0.25">
      <c r="A5" s="26"/>
      <c r="B5" s="26"/>
      <c r="C5" s="154" t="s">
        <v>314</v>
      </c>
      <c r="D5" s="154"/>
      <c r="E5" s="154"/>
      <c r="F5" s="154"/>
    </row>
    <row r="6" spans="1:6" ht="14.25" customHeight="1" x14ac:dyDescent="0.25">
      <c r="A6" s="26"/>
      <c r="B6" s="26"/>
      <c r="C6" s="156" t="s">
        <v>310</v>
      </c>
      <c r="D6" s="156"/>
      <c r="E6" s="156"/>
      <c r="F6" s="156"/>
    </row>
    <row r="7" spans="1:6" ht="15.75" customHeight="1" x14ac:dyDescent="0.3">
      <c r="A7" s="26"/>
      <c r="B7" s="26"/>
      <c r="C7" s="52"/>
      <c r="D7" s="16"/>
      <c r="E7" s="16"/>
    </row>
    <row r="8" spans="1:6" x14ac:dyDescent="0.25">
      <c r="A8" s="151" t="s">
        <v>161</v>
      </c>
      <c r="B8" s="151"/>
      <c r="C8" s="151"/>
      <c r="D8" s="151"/>
      <c r="E8" s="151"/>
      <c r="F8" s="151"/>
    </row>
    <row r="9" spans="1:6" x14ac:dyDescent="0.25">
      <c r="A9" s="151" t="s">
        <v>162</v>
      </c>
      <c r="B9" s="151"/>
      <c r="C9" s="151"/>
      <c r="D9" s="151"/>
      <c r="E9" s="151"/>
      <c r="F9" s="151"/>
    </row>
    <row r="10" spans="1:6" x14ac:dyDescent="0.25">
      <c r="A10" s="47" t="s">
        <v>354</v>
      </c>
      <c r="B10" s="47"/>
      <c r="C10" s="47"/>
      <c r="D10" s="47"/>
      <c r="E10" s="47"/>
    </row>
    <row r="11" spans="1:6" ht="11.25" customHeight="1" x14ac:dyDescent="0.25">
      <c r="A11" s="27"/>
    </row>
    <row r="12" spans="1:6" x14ac:dyDescent="0.25">
      <c r="A12" s="155"/>
      <c r="B12" s="155"/>
      <c r="C12" s="155"/>
      <c r="D12" s="155"/>
      <c r="E12" s="155"/>
      <c r="F12" s="96"/>
    </row>
    <row r="13" spans="1:6" s="2" customFormat="1" ht="31.5" customHeight="1" x14ac:dyDescent="0.25">
      <c r="A13" s="85" t="s">
        <v>1</v>
      </c>
      <c r="B13" s="55" t="s">
        <v>23</v>
      </c>
      <c r="C13" s="55" t="s">
        <v>24</v>
      </c>
      <c r="D13" s="55" t="s">
        <v>2</v>
      </c>
      <c r="E13" s="55" t="s">
        <v>22</v>
      </c>
      <c r="F13" s="63" t="s">
        <v>160</v>
      </c>
    </row>
    <row r="14" spans="1:6" s="2" customFormat="1" ht="12" customHeight="1" x14ac:dyDescent="0.2">
      <c r="A14" s="86">
        <v>1</v>
      </c>
      <c r="B14" s="87">
        <v>2</v>
      </c>
      <c r="C14" s="87">
        <v>3</v>
      </c>
      <c r="D14" s="87">
        <v>4</v>
      </c>
      <c r="E14" s="87">
        <v>5</v>
      </c>
      <c r="F14" s="64">
        <v>6</v>
      </c>
    </row>
    <row r="15" spans="1:6" s="2" customFormat="1" ht="47.25" x14ac:dyDescent="0.25">
      <c r="A15" s="18" t="s">
        <v>70</v>
      </c>
      <c r="B15" s="13" t="s">
        <v>85</v>
      </c>
      <c r="C15" s="13"/>
      <c r="D15" s="13"/>
      <c r="E15" s="13"/>
      <c r="F15" s="54">
        <f>F16+F37</f>
        <v>61062.200000000012</v>
      </c>
    </row>
    <row r="16" spans="1:6" s="2" customFormat="1" ht="31.5" x14ac:dyDescent="0.25">
      <c r="A16" s="23" t="s">
        <v>52</v>
      </c>
      <c r="B16" s="13" t="s">
        <v>98</v>
      </c>
      <c r="C16" s="13"/>
      <c r="D16" s="13"/>
      <c r="E16" s="13"/>
      <c r="F16" s="54">
        <f>F17+F30+F33</f>
        <v>58478.500000000015</v>
      </c>
    </row>
    <row r="17" spans="1:6" s="2" customFormat="1" ht="31.5" x14ac:dyDescent="0.25">
      <c r="A17" s="23" t="s">
        <v>53</v>
      </c>
      <c r="B17" s="13" t="s">
        <v>357</v>
      </c>
      <c r="C17" s="13"/>
      <c r="D17" s="12"/>
      <c r="E17" s="12"/>
      <c r="F17" s="54">
        <f>SUM(F18:F29)</f>
        <v>45899.700000000012</v>
      </c>
    </row>
    <row r="18" spans="1:6" s="2" customFormat="1" ht="31.5" x14ac:dyDescent="0.25">
      <c r="A18" s="23" t="s">
        <v>207</v>
      </c>
      <c r="B18" s="13" t="s">
        <v>357</v>
      </c>
      <c r="C18" s="13" t="s">
        <v>208</v>
      </c>
      <c r="D18" s="13" t="s">
        <v>4</v>
      </c>
      <c r="E18" s="13" t="s">
        <v>5</v>
      </c>
      <c r="F18" s="54">
        <f>'приложение 5'!G273</f>
        <v>3</v>
      </c>
    </row>
    <row r="19" spans="1:6" s="2" customFormat="1" ht="31.5" x14ac:dyDescent="0.25">
      <c r="A19" s="23" t="s">
        <v>207</v>
      </c>
      <c r="B19" s="13" t="s">
        <v>357</v>
      </c>
      <c r="C19" s="13" t="s">
        <v>208</v>
      </c>
      <c r="D19" s="13" t="s">
        <v>4</v>
      </c>
      <c r="E19" s="13" t="s">
        <v>6</v>
      </c>
      <c r="F19" s="54">
        <f>'приложение 5'!G259+'приложение 5'!G278++'приложение 5'!G393</f>
        <v>25953.4</v>
      </c>
    </row>
    <row r="20" spans="1:6" s="2" customFormat="1" ht="31.5" x14ac:dyDescent="0.25">
      <c r="A20" s="23" t="s">
        <v>207</v>
      </c>
      <c r="B20" s="13" t="s">
        <v>357</v>
      </c>
      <c r="C20" s="13" t="s">
        <v>208</v>
      </c>
      <c r="D20" s="13" t="s">
        <v>4</v>
      </c>
      <c r="E20" s="13" t="s">
        <v>7</v>
      </c>
      <c r="F20" s="54">
        <f>'приложение 5'!G460+'приложение 5'!G235</f>
        <v>8528.7999999999993</v>
      </c>
    </row>
    <row r="21" spans="1:6" s="2" customFormat="1" ht="31.5" x14ac:dyDescent="0.25">
      <c r="A21" s="23" t="s">
        <v>207</v>
      </c>
      <c r="B21" s="13" t="s">
        <v>357</v>
      </c>
      <c r="C21" s="13" t="s">
        <v>208</v>
      </c>
      <c r="D21" s="13" t="s">
        <v>6</v>
      </c>
      <c r="E21" s="13" t="s">
        <v>19</v>
      </c>
      <c r="F21" s="54">
        <f>'приложение 5'!G217</f>
        <v>4571.3999999999996</v>
      </c>
    </row>
    <row r="22" spans="1:6" s="2" customFormat="1" ht="31.5" x14ac:dyDescent="0.25">
      <c r="A22" s="23" t="s">
        <v>207</v>
      </c>
      <c r="B22" s="13" t="s">
        <v>357</v>
      </c>
      <c r="C22" s="13" t="s">
        <v>208</v>
      </c>
      <c r="D22" s="13" t="s">
        <v>8</v>
      </c>
      <c r="E22" s="13" t="s">
        <v>12</v>
      </c>
      <c r="F22" s="54">
        <f>'приложение 5'!G166</f>
        <v>3567</v>
      </c>
    </row>
    <row r="23" spans="1:6" s="2" customFormat="1" ht="31.5" x14ac:dyDescent="0.25">
      <c r="A23" s="23" t="s">
        <v>207</v>
      </c>
      <c r="B23" s="13" t="s">
        <v>357</v>
      </c>
      <c r="C23" s="13" t="s">
        <v>208</v>
      </c>
      <c r="D23" s="12" t="s">
        <v>9</v>
      </c>
      <c r="E23" s="12" t="s">
        <v>6</v>
      </c>
      <c r="F23" s="54">
        <f>'приложение 5'!G47</f>
        <v>1814.3</v>
      </c>
    </row>
    <row r="24" spans="1:6" s="2" customFormat="1" ht="47.25" x14ac:dyDescent="0.25">
      <c r="A24" s="22" t="s">
        <v>205</v>
      </c>
      <c r="B24" s="13" t="s">
        <v>357</v>
      </c>
      <c r="C24" s="13" t="s">
        <v>206</v>
      </c>
      <c r="D24" s="13" t="s">
        <v>4</v>
      </c>
      <c r="E24" s="13" t="s">
        <v>6</v>
      </c>
      <c r="F24" s="54">
        <f>'приложение 5'!G394+'приложение 5'!G279</f>
        <v>845.3</v>
      </c>
    </row>
    <row r="25" spans="1:6" s="2" customFormat="1" ht="45" customHeight="1" x14ac:dyDescent="0.25">
      <c r="A25" s="22" t="s">
        <v>205</v>
      </c>
      <c r="B25" s="13" t="s">
        <v>357</v>
      </c>
      <c r="C25" s="13" t="s">
        <v>206</v>
      </c>
      <c r="D25" s="13" t="s">
        <v>4</v>
      </c>
      <c r="E25" s="13" t="s">
        <v>7</v>
      </c>
      <c r="F25" s="54">
        <f>'приложение 5'!G236</f>
        <v>475</v>
      </c>
    </row>
    <row r="26" spans="1:6" s="2" customFormat="1" ht="48" customHeight="1" x14ac:dyDescent="0.25">
      <c r="A26" s="22" t="s">
        <v>205</v>
      </c>
      <c r="B26" s="13" t="s">
        <v>357</v>
      </c>
      <c r="C26" s="13" t="s">
        <v>206</v>
      </c>
      <c r="D26" s="13" t="s">
        <v>6</v>
      </c>
      <c r="E26" s="13" t="s">
        <v>19</v>
      </c>
      <c r="F26" s="54">
        <f>'приложение 5'!G218</f>
        <v>43.3</v>
      </c>
    </row>
    <row r="27" spans="1:6" s="2" customFormat="1" ht="47.25" x14ac:dyDescent="0.25">
      <c r="A27" s="22" t="s">
        <v>205</v>
      </c>
      <c r="B27" s="13" t="s">
        <v>357</v>
      </c>
      <c r="C27" s="13" t="s">
        <v>206</v>
      </c>
      <c r="D27" s="13" t="s">
        <v>8</v>
      </c>
      <c r="E27" s="13" t="s">
        <v>12</v>
      </c>
      <c r="F27" s="54">
        <f>'приложение 5'!G167</f>
        <v>78.400000000000006</v>
      </c>
    </row>
    <row r="28" spans="1:6" s="2" customFormat="1" ht="48" customHeight="1" x14ac:dyDescent="0.25">
      <c r="A28" s="22" t="s">
        <v>205</v>
      </c>
      <c r="B28" s="13" t="s">
        <v>357</v>
      </c>
      <c r="C28" s="13" t="s">
        <v>206</v>
      </c>
      <c r="D28" s="12" t="s">
        <v>9</v>
      </c>
      <c r="E28" s="12" t="s">
        <v>6</v>
      </c>
      <c r="F28" s="54">
        <f>'приложение 5'!G48</f>
        <v>4</v>
      </c>
    </row>
    <row r="29" spans="1:6" s="2" customFormat="1" ht="18.75" customHeight="1" x14ac:dyDescent="0.25">
      <c r="A29" s="22" t="s">
        <v>66</v>
      </c>
      <c r="B29" s="13" t="s">
        <v>357</v>
      </c>
      <c r="C29" s="13" t="s">
        <v>65</v>
      </c>
      <c r="D29" s="13" t="s">
        <v>4</v>
      </c>
      <c r="E29" s="13" t="s">
        <v>6</v>
      </c>
      <c r="F29" s="54">
        <f>'приложение 5'!G260+'приложение 5'!G280</f>
        <v>15.8</v>
      </c>
    </row>
    <row r="30" spans="1:6" s="2" customFormat="1" ht="18.75" customHeight="1" x14ac:dyDescent="0.25">
      <c r="A30" s="24" t="s">
        <v>141</v>
      </c>
      <c r="B30" s="13" t="s">
        <v>361</v>
      </c>
      <c r="C30" s="13"/>
      <c r="D30" s="12"/>
      <c r="E30" s="12"/>
      <c r="F30" s="54">
        <f>F31+F32</f>
        <v>3890.8</v>
      </c>
    </row>
    <row r="31" spans="1:6" s="2" customFormat="1" ht="30.75" customHeight="1" x14ac:dyDescent="0.25">
      <c r="A31" s="23" t="s">
        <v>207</v>
      </c>
      <c r="B31" s="13" t="s">
        <v>361</v>
      </c>
      <c r="C31" s="13" t="s">
        <v>208</v>
      </c>
      <c r="D31" s="13" t="s">
        <v>4</v>
      </c>
      <c r="E31" s="13" t="s">
        <v>11</v>
      </c>
      <c r="F31" s="54">
        <f>'приложение 5'!G267</f>
        <v>3361.1</v>
      </c>
    </row>
    <row r="32" spans="1:6" s="2" customFormat="1" ht="30.75" customHeight="1" x14ac:dyDescent="0.25">
      <c r="A32" s="23" t="s">
        <v>216</v>
      </c>
      <c r="B32" s="13" t="s">
        <v>361</v>
      </c>
      <c r="C32" s="13" t="s">
        <v>215</v>
      </c>
      <c r="D32" s="13" t="s">
        <v>4</v>
      </c>
      <c r="E32" s="13" t="s">
        <v>11</v>
      </c>
      <c r="F32" s="54">
        <f>'приложение 5'!G268</f>
        <v>529.70000000000005</v>
      </c>
    </row>
    <row r="33" spans="1:6" s="2" customFormat="1" ht="63.75" customHeight="1" x14ac:dyDescent="0.25">
      <c r="A33" s="22" t="s">
        <v>259</v>
      </c>
      <c r="B33" s="13" t="s">
        <v>260</v>
      </c>
      <c r="C33" s="13"/>
      <c r="D33" s="13"/>
      <c r="E33" s="13"/>
      <c r="F33" s="54">
        <f>SUM(F34:F36)</f>
        <v>8688</v>
      </c>
    </row>
    <row r="34" spans="1:6" s="2" customFormat="1" ht="34.5" customHeight="1" x14ac:dyDescent="0.25">
      <c r="A34" s="23" t="s">
        <v>207</v>
      </c>
      <c r="B34" s="13" t="s">
        <v>260</v>
      </c>
      <c r="C34" s="13" t="s">
        <v>208</v>
      </c>
      <c r="D34" s="13" t="s">
        <v>4</v>
      </c>
      <c r="E34" s="13" t="s">
        <v>6</v>
      </c>
      <c r="F34" s="54">
        <f>'приложение 5'!G282</f>
        <v>6692</v>
      </c>
    </row>
    <row r="35" spans="1:6" s="2" customFormat="1" ht="34.5" customHeight="1" x14ac:dyDescent="0.25">
      <c r="A35" s="23" t="s">
        <v>207</v>
      </c>
      <c r="B35" s="13" t="s">
        <v>260</v>
      </c>
      <c r="C35" s="13" t="s">
        <v>208</v>
      </c>
      <c r="D35" s="13" t="s">
        <v>8</v>
      </c>
      <c r="E35" s="13" t="s">
        <v>12</v>
      </c>
      <c r="F35" s="54">
        <f>'приложение 5'!G169</f>
        <v>1322</v>
      </c>
    </row>
    <row r="36" spans="1:6" s="2" customFormat="1" ht="30.75" customHeight="1" x14ac:dyDescent="0.25">
      <c r="A36" s="23" t="s">
        <v>207</v>
      </c>
      <c r="B36" s="13" t="s">
        <v>260</v>
      </c>
      <c r="C36" s="13" t="s">
        <v>208</v>
      </c>
      <c r="D36" s="13" t="s">
        <v>9</v>
      </c>
      <c r="E36" s="13" t="s">
        <v>6</v>
      </c>
      <c r="F36" s="54">
        <f>'приложение 5'!G50</f>
        <v>674</v>
      </c>
    </row>
    <row r="37" spans="1:6" s="2" customFormat="1" ht="31.5" x14ac:dyDescent="0.25">
      <c r="A37" s="22" t="s">
        <v>25</v>
      </c>
      <c r="B37" s="13" t="s">
        <v>86</v>
      </c>
      <c r="C37" s="13"/>
      <c r="D37" s="13"/>
      <c r="E37" s="13"/>
      <c r="F37" s="54">
        <f>F38+F41+F43+F46</f>
        <v>2583.6999999999998</v>
      </c>
    </row>
    <row r="38" spans="1:6" s="2" customFormat="1" ht="67.5" customHeight="1" x14ac:dyDescent="0.25">
      <c r="A38" s="18" t="s">
        <v>190</v>
      </c>
      <c r="B38" s="55" t="s">
        <v>103</v>
      </c>
      <c r="C38" s="55"/>
      <c r="D38" s="13"/>
      <c r="E38" s="13"/>
      <c r="F38" s="54">
        <f>F39+F40</f>
        <v>713.1</v>
      </c>
    </row>
    <row r="39" spans="1:6" s="2" customFormat="1" ht="31.5" x14ac:dyDescent="0.25">
      <c r="A39" s="23" t="s">
        <v>207</v>
      </c>
      <c r="B39" s="55" t="s">
        <v>103</v>
      </c>
      <c r="C39" s="55">
        <v>120</v>
      </c>
      <c r="D39" s="13" t="s">
        <v>11</v>
      </c>
      <c r="E39" s="13" t="s">
        <v>5</v>
      </c>
      <c r="F39" s="54">
        <f>'приложение 5'!G323</f>
        <v>548</v>
      </c>
    </row>
    <row r="40" spans="1:6" s="2" customFormat="1" ht="47.25" x14ac:dyDescent="0.25">
      <c r="A40" s="22" t="s">
        <v>205</v>
      </c>
      <c r="B40" s="55" t="s">
        <v>103</v>
      </c>
      <c r="C40" s="55">
        <v>240</v>
      </c>
      <c r="D40" s="13" t="s">
        <v>11</v>
      </c>
      <c r="E40" s="13" t="s">
        <v>5</v>
      </c>
      <c r="F40" s="54">
        <f>'приложение 5'!G324</f>
        <v>165.1</v>
      </c>
    </row>
    <row r="41" spans="1:6" s="2" customFormat="1" ht="63" x14ac:dyDescent="0.25">
      <c r="A41" s="22" t="s">
        <v>133</v>
      </c>
      <c r="B41" s="55" t="s">
        <v>134</v>
      </c>
      <c r="C41" s="55"/>
      <c r="D41" s="13"/>
      <c r="E41" s="13"/>
      <c r="F41" s="54">
        <f>F42</f>
        <v>22.6</v>
      </c>
    </row>
    <row r="42" spans="1:6" s="2" customFormat="1" ht="47.25" x14ac:dyDescent="0.25">
      <c r="A42" s="22" t="s">
        <v>205</v>
      </c>
      <c r="B42" s="13" t="s">
        <v>134</v>
      </c>
      <c r="C42" s="13" t="s">
        <v>206</v>
      </c>
      <c r="D42" s="12" t="s">
        <v>159</v>
      </c>
      <c r="E42" s="12" t="s">
        <v>19</v>
      </c>
      <c r="F42" s="54">
        <f>'приложение 5'!G287</f>
        <v>22.6</v>
      </c>
    </row>
    <row r="43" spans="1:6" s="2" customFormat="1" ht="31.5" x14ac:dyDescent="0.25">
      <c r="A43" s="22" t="s">
        <v>131</v>
      </c>
      <c r="B43" s="13" t="s">
        <v>97</v>
      </c>
      <c r="C43" s="13"/>
      <c r="D43" s="13"/>
      <c r="E43" s="13"/>
      <c r="F43" s="54">
        <f>SUM(F44:F45)</f>
        <v>432</v>
      </c>
    </row>
    <row r="44" spans="1:6" s="2" customFormat="1" ht="31.5" x14ac:dyDescent="0.25">
      <c r="A44" s="23" t="s">
        <v>207</v>
      </c>
      <c r="B44" s="13" t="s">
        <v>97</v>
      </c>
      <c r="C44" s="13" t="s">
        <v>208</v>
      </c>
      <c r="D44" s="13" t="s">
        <v>4</v>
      </c>
      <c r="E44" s="13" t="s">
        <v>41</v>
      </c>
      <c r="F44" s="54">
        <f>'приложение 5'!G292</f>
        <v>370.4</v>
      </c>
    </row>
    <row r="45" spans="1:6" s="2" customFormat="1" ht="52.5" customHeight="1" x14ac:dyDescent="0.25">
      <c r="A45" s="22" t="s">
        <v>205</v>
      </c>
      <c r="B45" s="13" t="s">
        <v>97</v>
      </c>
      <c r="C45" s="13" t="s">
        <v>206</v>
      </c>
      <c r="D45" s="13" t="s">
        <v>4</v>
      </c>
      <c r="E45" s="13" t="s">
        <v>41</v>
      </c>
      <c r="F45" s="54">
        <f>'приложение 5'!G293</f>
        <v>61.6</v>
      </c>
    </row>
    <row r="46" spans="1:6" s="2" customFormat="1" ht="94.5" x14ac:dyDescent="0.25">
      <c r="A46" s="22" t="s">
        <v>158</v>
      </c>
      <c r="B46" s="13" t="s">
        <v>94</v>
      </c>
      <c r="C46" s="13"/>
      <c r="D46" s="13"/>
      <c r="E46" s="13"/>
      <c r="F46" s="54">
        <f>SUM(F47:F48)</f>
        <v>1416</v>
      </c>
    </row>
    <row r="47" spans="1:6" s="2" customFormat="1" ht="32.25" customHeight="1" x14ac:dyDescent="0.25">
      <c r="A47" s="23" t="s">
        <v>207</v>
      </c>
      <c r="B47" s="13" t="s">
        <v>94</v>
      </c>
      <c r="C47" s="13" t="s">
        <v>208</v>
      </c>
      <c r="D47" s="13" t="s">
        <v>8</v>
      </c>
      <c r="E47" s="13" t="s">
        <v>12</v>
      </c>
      <c r="F47" s="54">
        <f>'приложение 5'!G172+'приложение 5'!G368</f>
        <v>1330.6</v>
      </c>
    </row>
    <row r="48" spans="1:6" s="2" customFormat="1" ht="47.25" x14ac:dyDescent="0.25">
      <c r="A48" s="22" t="s">
        <v>205</v>
      </c>
      <c r="B48" s="13" t="s">
        <v>94</v>
      </c>
      <c r="C48" s="13" t="s">
        <v>206</v>
      </c>
      <c r="D48" s="13" t="s">
        <v>8</v>
      </c>
      <c r="E48" s="13" t="s">
        <v>12</v>
      </c>
      <c r="F48" s="54">
        <f>'приложение 5'!G173+'приложение 5'!G369</f>
        <v>85.4</v>
      </c>
    </row>
    <row r="49" spans="1:6" s="2" customFormat="1" ht="47.25" x14ac:dyDescent="0.25">
      <c r="A49" s="18" t="s">
        <v>51</v>
      </c>
      <c r="B49" s="13" t="s">
        <v>95</v>
      </c>
      <c r="C49" s="13"/>
      <c r="D49" s="13"/>
      <c r="E49" s="13"/>
      <c r="F49" s="54">
        <f>F63+F50+F55+F60</f>
        <v>63594</v>
      </c>
    </row>
    <row r="50" spans="1:6" s="2" customFormat="1" ht="47.25" x14ac:dyDescent="0.25">
      <c r="A50" s="18" t="s">
        <v>251</v>
      </c>
      <c r="B50" s="13" t="s">
        <v>252</v>
      </c>
      <c r="C50" s="13"/>
      <c r="D50" s="13"/>
      <c r="E50" s="13"/>
      <c r="F50" s="54">
        <f>F51</f>
        <v>10011</v>
      </c>
    </row>
    <row r="51" spans="1:6" s="2" customFormat="1" ht="63" x14ac:dyDescent="0.25">
      <c r="A51" s="18" t="s">
        <v>253</v>
      </c>
      <c r="B51" s="13" t="s">
        <v>254</v>
      </c>
      <c r="C51" s="13"/>
      <c r="D51" s="13"/>
      <c r="E51" s="13"/>
      <c r="F51" s="54">
        <f>SUM(F52:F54)</f>
        <v>10011</v>
      </c>
    </row>
    <row r="52" spans="1:6" s="2" customFormat="1" x14ac:dyDescent="0.25">
      <c r="A52" s="18" t="s">
        <v>49</v>
      </c>
      <c r="B52" s="13" t="s">
        <v>254</v>
      </c>
      <c r="C52" s="13" t="s">
        <v>48</v>
      </c>
      <c r="D52" s="13" t="s">
        <v>8</v>
      </c>
      <c r="E52" s="13" t="s">
        <v>4</v>
      </c>
      <c r="F52" s="54">
        <f>'приложение 5'!G80</f>
        <v>5173</v>
      </c>
    </row>
    <row r="53" spans="1:6" s="2" customFormat="1" x14ac:dyDescent="0.25">
      <c r="A53" s="18" t="s">
        <v>49</v>
      </c>
      <c r="B53" s="13" t="s">
        <v>254</v>
      </c>
      <c r="C53" s="13" t="s">
        <v>48</v>
      </c>
      <c r="D53" s="13" t="s">
        <v>8</v>
      </c>
      <c r="E53" s="13" t="s">
        <v>11</v>
      </c>
      <c r="F53" s="54">
        <f>'приложение 5'!G103</f>
        <v>2042</v>
      </c>
    </row>
    <row r="54" spans="1:6" s="2" customFormat="1" x14ac:dyDescent="0.25">
      <c r="A54" s="18" t="s">
        <v>49</v>
      </c>
      <c r="B54" s="13" t="s">
        <v>254</v>
      </c>
      <c r="C54" s="13" t="s">
        <v>48</v>
      </c>
      <c r="D54" s="13" t="s">
        <v>8</v>
      </c>
      <c r="E54" s="13" t="s">
        <v>5</v>
      </c>
      <c r="F54" s="54">
        <f>'приложение 5'!G19+'приложение 5'!G152</f>
        <v>2796</v>
      </c>
    </row>
    <row r="55" spans="1:6" s="2" customFormat="1" ht="51.75" customHeight="1" x14ac:dyDescent="0.25">
      <c r="A55" s="18" t="s">
        <v>255</v>
      </c>
      <c r="B55" s="13" t="s">
        <v>256</v>
      </c>
      <c r="C55" s="13"/>
      <c r="D55" s="13"/>
      <c r="E55" s="13"/>
      <c r="F55" s="54">
        <f>F58+F56</f>
        <v>8713.5</v>
      </c>
    </row>
    <row r="56" spans="1:6" s="2" customFormat="1" x14ac:dyDescent="0.25">
      <c r="A56" s="18" t="s">
        <v>67</v>
      </c>
      <c r="B56" s="13" t="s">
        <v>350</v>
      </c>
      <c r="C56" s="13"/>
      <c r="D56" s="13"/>
      <c r="E56" s="13"/>
      <c r="F56" s="54">
        <f>F57</f>
        <v>1879.5</v>
      </c>
    </row>
    <row r="57" spans="1:6" s="2" customFormat="1" ht="47.25" x14ac:dyDescent="0.25">
      <c r="A57" s="22" t="s">
        <v>205</v>
      </c>
      <c r="B57" s="13" t="s">
        <v>350</v>
      </c>
      <c r="C57" s="13" t="s">
        <v>206</v>
      </c>
      <c r="D57" s="13" t="s">
        <v>9</v>
      </c>
      <c r="E57" s="13" t="s">
        <v>6</v>
      </c>
      <c r="F57" s="54">
        <f>'приложение 5'!G447</f>
        <v>1879.5</v>
      </c>
    </row>
    <row r="58" spans="1:6" s="2" customFormat="1" ht="49.5" customHeight="1" x14ac:dyDescent="0.25">
      <c r="A58" s="18" t="s">
        <v>257</v>
      </c>
      <c r="B58" s="13" t="s">
        <v>258</v>
      </c>
      <c r="C58" s="13"/>
      <c r="D58" s="13"/>
      <c r="E58" s="13"/>
      <c r="F58" s="54">
        <f>F59</f>
        <v>6834</v>
      </c>
    </row>
    <row r="59" spans="1:6" s="2" customFormat="1" x14ac:dyDescent="0.25">
      <c r="A59" s="18" t="s">
        <v>49</v>
      </c>
      <c r="B59" s="13" t="s">
        <v>258</v>
      </c>
      <c r="C59" s="13" t="s">
        <v>48</v>
      </c>
      <c r="D59" s="13" t="s">
        <v>9</v>
      </c>
      <c r="E59" s="13" t="s">
        <v>4</v>
      </c>
      <c r="F59" s="54">
        <f>'приложение 5'!G32</f>
        <v>6834</v>
      </c>
    </row>
    <row r="60" spans="1:6" s="2" customFormat="1" ht="63" x14ac:dyDescent="0.25">
      <c r="A60" s="18" t="s">
        <v>285</v>
      </c>
      <c r="B60" s="13" t="s">
        <v>275</v>
      </c>
      <c r="C60" s="13"/>
      <c r="D60" s="13"/>
      <c r="E60" s="13"/>
      <c r="F60" s="54">
        <f>F61</f>
        <v>2750</v>
      </c>
    </row>
    <row r="61" spans="1:6" s="2" customFormat="1" ht="63" x14ac:dyDescent="0.25">
      <c r="A61" s="18" t="s">
        <v>286</v>
      </c>
      <c r="B61" s="13" t="s">
        <v>276</v>
      </c>
      <c r="C61" s="13"/>
      <c r="D61" s="13"/>
      <c r="E61" s="13"/>
      <c r="F61" s="54">
        <f>F62</f>
        <v>2750</v>
      </c>
    </row>
    <row r="62" spans="1:6" s="2" customFormat="1" x14ac:dyDescent="0.25">
      <c r="A62" s="18" t="s">
        <v>49</v>
      </c>
      <c r="B62" s="13" t="s">
        <v>276</v>
      </c>
      <c r="C62" s="13" t="s">
        <v>48</v>
      </c>
      <c r="D62" s="13" t="s">
        <v>69</v>
      </c>
      <c r="E62" s="13" t="s">
        <v>4</v>
      </c>
      <c r="F62" s="54">
        <f>'приложение 5'!G68</f>
        <v>2750</v>
      </c>
    </row>
    <row r="63" spans="1:6" s="2" customFormat="1" ht="48" customHeight="1" x14ac:dyDescent="0.25">
      <c r="A63" s="22" t="s">
        <v>54</v>
      </c>
      <c r="B63" s="13" t="s">
        <v>96</v>
      </c>
      <c r="C63" s="13"/>
      <c r="D63" s="13"/>
      <c r="E63" s="13"/>
      <c r="F63" s="54">
        <f>F64+F74</f>
        <v>42119.5</v>
      </c>
    </row>
    <row r="64" spans="1:6" s="2" customFormat="1" ht="31.5" x14ac:dyDescent="0.25">
      <c r="A64" s="22" t="s">
        <v>358</v>
      </c>
      <c r="B64" s="13" t="s">
        <v>164</v>
      </c>
      <c r="C64" s="13"/>
      <c r="D64" s="13"/>
      <c r="E64" s="13"/>
      <c r="F64" s="54">
        <f>SUM(F65:F73)</f>
        <v>30987.100000000002</v>
      </c>
    </row>
    <row r="65" spans="1:6" s="2" customFormat="1" ht="31.5" x14ac:dyDescent="0.25">
      <c r="A65" s="23" t="s">
        <v>207</v>
      </c>
      <c r="B65" s="13" t="s">
        <v>164</v>
      </c>
      <c r="C65" s="13" t="s">
        <v>208</v>
      </c>
      <c r="D65" s="13" t="s">
        <v>4</v>
      </c>
      <c r="E65" s="13" t="s">
        <v>41</v>
      </c>
      <c r="F65" s="54">
        <f>'приложение 5'!G399+'приложение 5'!G297</f>
        <v>25109.3</v>
      </c>
    </row>
    <row r="66" spans="1:6" s="2" customFormat="1" ht="31.5" x14ac:dyDescent="0.25">
      <c r="A66" s="23" t="s">
        <v>207</v>
      </c>
      <c r="B66" s="13" t="s">
        <v>164</v>
      </c>
      <c r="C66" s="13" t="s">
        <v>208</v>
      </c>
      <c r="D66" s="13" t="s">
        <v>6</v>
      </c>
      <c r="E66" s="13" t="s">
        <v>19</v>
      </c>
      <c r="F66" s="54">
        <f>'приложение 5'!G222</f>
        <v>1123.5999999999999</v>
      </c>
    </row>
    <row r="67" spans="1:6" s="2" customFormat="1" ht="31.5" x14ac:dyDescent="0.25">
      <c r="A67" s="23" t="s">
        <v>207</v>
      </c>
      <c r="B67" s="13" t="s">
        <v>164</v>
      </c>
      <c r="C67" s="13" t="s">
        <v>208</v>
      </c>
      <c r="D67" s="13" t="s">
        <v>9</v>
      </c>
      <c r="E67" s="13" t="s">
        <v>6</v>
      </c>
      <c r="F67" s="54">
        <f>'приложение 5'!G54</f>
        <v>2129.6999999999998</v>
      </c>
    </row>
    <row r="68" spans="1:6" s="2" customFormat="1" ht="47.25" x14ac:dyDescent="0.25">
      <c r="A68" s="22" t="s">
        <v>205</v>
      </c>
      <c r="B68" s="13" t="s">
        <v>164</v>
      </c>
      <c r="C68" s="13" t="s">
        <v>206</v>
      </c>
      <c r="D68" s="13" t="s">
        <v>4</v>
      </c>
      <c r="E68" s="13" t="s">
        <v>41</v>
      </c>
      <c r="F68" s="54">
        <f>'приложение 5'!G298+'приложение 5'!G400</f>
        <v>2508.1999999999998</v>
      </c>
    </row>
    <row r="69" spans="1:6" s="2" customFormat="1" ht="50.25" customHeight="1" x14ac:dyDescent="0.25">
      <c r="A69" s="22" t="s">
        <v>205</v>
      </c>
      <c r="B69" s="13" t="s">
        <v>164</v>
      </c>
      <c r="C69" s="13" t="s">
        <v>206</v>
      </c>
      <c r="D69" s="13" t="s">
        <v>6</v>
      </c>
      <c r="E69" s="13" t="s">
        <v>19</v>
      </c>
      <c r="F69" s="54">
        <f>'приложение 5'!G223</f>
        <v>93.9</v>
      </c>
    </row>
    <row r="70" spans="1:6" s="2" customFormat="1" ht="46.5" customHeight="1" x14ac:dyDescent="0.25">
      <c r="A70" s="22" t="s">
        <v>205</v>
      </c>
      <c r="B70" s="13" t="s">
        <v>164</v>
      </c>
      <c r="C70" s="13" t="s">
        <v>206</v>
      </c>
      <c r="D70" s="13" t="s">
        <v>9</v>
      </c>
      <c r="E70" s="13" t="s">
        <v>6</v>
      </c>
      <c r="F70" s="54">
        <f>'приложение 5'!G55</f>
        <v>1</v>
      </c>
    </row>
    <row r="71" spans="1:6" s="2" customFormat="1" ht="20.25" customHeight="1" x14ac:dyDescent="0.25">
      <c r="A71" s="22" t="s">
        <v>66</v>
      </c>
      <c r="B71" s="13" t="s">
        <v>164</v>
      </c>
      <c r="C71" s="13" t="s">
        <v>65</v>
      </c>
      <c r="D71" s="13" t="s">
        <v>4</v>
      </c>
      <c r="E71" s="13" t="s">
        <v>41</v>
      </c>
      <c r="F71" s="54">
        <f>'приложение 5'!G299</f>
        <v>8</v>
      </c>
    </row>
    <row r="72" spans="1:6" s="2" customFormat="1" ht="20.25" customHeight="1" x14ac:dyDescent="0.25">
      <c r="A72" s="22" t="s">
        <v>66</v>
      </c>
      <c r="B72" s="13" t="s">
        <v>164</v>
      </c>
      <c r="C72" s="13" t="s">
        <v>65</v>
      </c>
      <c r="D72" s="13" t="s">
        <v>6</v>
      </c>
      <c r="E72" s="13" t="s">
        <v>19</v>
      </c>
      <c r="F72" s="54">
        <f>'приложение 5'!G224</f>
        <v>2</v>
      </c>
    </row>
    <row r="73" spans="1:6" s="2" customFormat="1" ht="18" customHeight="1" x14ac:dyDescent="0.25">
      <c r="A73" s="22" t="s">
        <v>66</v>
      </c>
      <c r="B73" s="13" t="s">
        <v>164</v>
      </c>
      <c r="C73" s="13" t="s">
        <v>65</v>
      </c>
      <c r="D73" s="13" t="s">
        <v>9</v>
      </c>
      <c r="E73" s="13" t="s">
        <v>6</v>
      </c>
      <c r="F73" s="54">
        <f>'приложение 5'!G56</f>
        <v>11.4</v>
      </c>
    </row>
    <row r="74" spans="1:6" s="2" customFormat="1" ht="94.5" x14ac:dyDescent="0.25">
      <c r="A74" s="23" t="s">
        <v>34</v>
      </c>
      <c r="B74" s="13" t="s">
        <v>102</v>
      </c>
      <c r="C74" s="13"/>
      <c r="D74" s="13"/>
      <c r="E74" s="13"/>
      <c r="F74" s="54">
        <f>SUM(F75:F79)</f>
        <v>11132.4</v>
      </c>
    </row>
    <row r="75" spans="1:6" s="2" customFormat="1" ht="31.5" x14ac:dyDescent="0.25">
      <c r="A75" s="23" t="s">
        <v>207</v>
      </c>
      <c r="B75" s="15" t="s">
        <v>102</v>
      </c>
      <c r="C75" s="13" t="s">
        <v>208</v>
      </c>
      <c r="D75" s="13" t="s">
        <v>4</v>
      </c>
      <c r="E75" s="13" t="s">
        <v>41</v>
      </c>
      <c r="F75" s="54">
        <f>'приложение 5'!G402+'приложение 5'!G246</f>
        <v>2819.3999999999996</v>
      </c>
    </row>
    <row r="76" spans="1:6" s="2" customFormat="1" ht="31.5" x14ac:dyDescent="0.25">
      <c r="A76" s="23" t="s">
        <v>207</v>
      </c>
      <c r="B76" s="15" t="s">
        <v>102</v>
      </c>
      <c r="C76" s="13" t="s">
        <v>208</v>
      </c>
      <c r="D76" s="13" t="s">
        <v>8</v>
      </c>
      <c r="E76" s="13" t="s">
        <v>12</v>
      </c>
      <c r="F76" s="54">
        <f>'приложение 5'!G177</f>
        <v>7066</v>
      </c>
    </row>
    <row r="77" spans="1:6" s="2" customFormat="1" ht="47.25" x14ac:dyDescent="0.25">
      <c r="A77" s="22" t="s">
        <v>205</v>
      </c>
      <c r="B77" s="13" t="s">
        <v>102</v>
      </c>
      <c r="C77" s="13" t="s">
        <v>206</v>
      </c>
      <c r="D77" s="13" t="s">
        <v>4</v>
      </c>
      <c r="E77" s="13" t="s">
        <v>41</v>
      </c>
      <c r="F77" s="54">
        <f>'приложение 5'!G403</f>
        <v>420</v>
      </c>
    </row>
    <row r="78" spans="1:6" s="2" customFormat="1" ht="47.25" x14ac:dyDescent="0.25">
      <c r="A78" s="22" t="s">
        <v>205</v>
      </c>
      <c r="B78" s="13" t="s">
        <v>102</v>
      </c>
      <c r="C78" s="13" t="s">
        <v>206</v>
      </c>
      <c r="D78" s="13" t="s">
        <v>8</v>
      </c>
      <c r="E78" s="13" t="s">
        <v>12</v>
      </c>
      <c r="F78" s="54">
        <f>'приложение 5'!G178</f>
        <v>823</v>
      </c>
    </row>
    <row r="79" spans="1:6" s="2" customFormat="1" ht="18" customHeight="1" x14ac:dyDescent="0.25">
      <c r="A79" s="22" t="s">
        <v>66</v>
      </c>
      <c r="B79" s="13" t="s">
        <v>102</v>
      </c>
      <c r="C79" s="13" t="s">
        <v>65</v>
      </c>
      <c r="D79" s="13" t="s">
        <v>8</v>
      </c>
      <c r="E79" s="13" t="s">
        <v>12</v>
      </c>
      <c r="F79" s="54">
        <f>'приложение 5'!G179</f>
        <v>4</v>
      </c>
    </row>
    <row r="80" spans="1:6" s="2" customFormat="1" ht="94.5" x14ac:dyDescent="0.25">
      <c r="A80" s="18" t="s">
        <v>203</v>
      </c>
      <c r="B80" s="13" t="s">
        <v>187</v>
      </c>
      <c r="C80" s="13"/>
      <c r="D80" s="14"/>
      <c r="E80" s="14"/>
      <c r="F80" s="54">
        <f>F81</f>
        <v>3558.1</v>
      </c>
    </row>
    <row r="81" spans="1:6" s="2" customFormat="1" ht="31.5" x14ac:dyDescent="0.25">
      <c r="A81" s="22" t="s">
        <v>68</v>
      </c>
      <c r="B81" s="13" t="s">
        <v>186</v>
      </c>
      <c r="C81" s="13"/>
      <c r="D81" s="14"/>
      <c r="E81" s="14"/>
      <c r="F81" s="54">
        <f>F82+F83</f>
        <v>3558.1</v>
      </c>
    </row>
    <row r="82" spans="1:6" s="2" customFormat="1" ht="31.5" x14ac:dyDescent="0.25">
      <c r="A82" s="23" t="s">
        <v>207</v>
      </c>
      <c r="B82" s="13" t="s">
        <v>186</v>
      </c>
      <c r="C82" s="13" t="s">
        <v>208</v>
      </c>
      <c r="D82" s="14" t="s">
        <v>5</v>
      </c>
      <c r="E82" s="14" t="s">
        <v>13</v>
      </c>
      <c r="F82" s="54">
        <f>'приложение 5'!G329</f>
        <v>3536.2</v>
      </c>
    </row>
    <row r="83" spans="1:6" s="2" customFormat="1" ht="45.75" customHeight="1" x14ac:dyDescent="0.25">
      <c r="A83" s="22" t="s">
        <v>205</v>
      </c>
      <c r="B83" s="13" t="s">
        <v>186</v>
      </c>
      <c r="C83" s="13" t="s">
        <v>206</v>
      </c>
      <c r="D83" s="14" t="s">
        <v>5</v>
      </c>
      <c r="E83" s="14" t="s">
        <v>13</v>
      </c>
      <c r="F83" s="54">
        <f>'приложение 5'!G330</f>
        <v>21.9</v>
      </c>
    </row>
    <row r="84" spans="1:6" s="2" customFormat="1" ht="47.25" x14ac:dyDescent="0.25">
      <c r="A84" s="22" t="s">
        <v>192</v>
      </c>
      <c r="B84" s="15" t="s">
        <v>138</v>
      </c>
      <c r="C84" s="13"/>
      <c r="D84" s="13"/>
      <c r="E84" s="13"/>
      <c r="F84" s="54">
        <f>F85</f>
        <v>10</v>
      </c>
    </row>
    <row r="85" spans="1:6" s="2" customFormat="1" ht="31.5" x14ac:dyDescent="0.25">
      <c r="A85" s="22" t="s">
        <v>68</v>
      </c>
      <c r="B85" s="15" t="s">
        <v>139</v>
      </c>
      <c r="C85" s="13"/>
      <c r="D85" s="12"/>
      <c r="E85" s="12"/>
      <c r="F85" s="54">
        <f>F86</f>
        <v>10</v>
      </c>
    </row>
    <row r="86" spans="1:6" s="2" customFormat="1" ht="23.25" customHeight="1" x14ac:dyDescent="0.25">
      <c r="A86" s="23" t="s">
        <v>49</v>
      </c>
      <c r="B86" s="15" t="s">
        <v>139</v>
      </c>
      <c r="C86" s="13" t="s">
        <v>48</v>
      </c>
      <c r="D86" s="12" t="s">
        <v>8</v>
      </c>
      <c r="E86" s="12" t="s">
        <v>12</v>
      </c>
      <c r="F86" s="54">
        <f>'приложение 5'!G182</f>
        <v>10</v>
      </c>
    </row>
    <row r="87" spans="1:6" s="2" customFormat="1" ht="51" customHeight="1" x14ac:dyDescent="0.25">
      <c r="A87" s="22" t="s">
        <v>200</v>
      </c>
      <c r="B87" s="13" t="s">
        <v>143</v>
      </c>
      <c r="C87" s="13"/>
      <c r="D87" s="13"/>
      <c r="E87" s="13"/>
      <c r="F87" s="54">
        <f>F88</f>
        <v>10</v>
      </c>
    </row>
    <row r="88" spans="1:6" s="2" customFormat="1" ht="31.5" x14ac:dyDescent="0.25">
      <c r="A88" s="22" t="s">
        <v>68</v>
      </c>
      <c r="B88" s="13" t="s">
        <v>144</v>
      </c>
      <c r="C88" s="13"/>
      <c r="D88" s="13"/>
      <c r="E88" s="13"/>
      <c r="F88" s="54">
        <f>F89</f>
        <v>10</v>
      </c>
    </row>
    <row r="89" spans="1:6" s="2" customFormat="1" ht="47.25" x14ac:dyDescent="0.25">
      <c r="A89" s="22" t="s">
        <v>205</v>
      </c>
      <c r="B89" s="13" t="s">
        <v>144</v>
      </c>
      <c r="C89" s="13" t="s">
        <v>206</v>
      </c>
      <c r="D89" s="12" t="s">
        <v>5</v>
      </c>
      <c r="E89" s="12" t="s">
        <v>27</v>
      </c>
      <c r="F89" s="54">
        <f>'приложение 5'!G334</f>
        <v>10</v>
      </c>
    </row>
    <row r="90" spans="1:6" s="2" customFormat="1" ht="31.5" x14ac:dyDescent="0.25">
      <c r="A90" s="22" t="s">
        <v>197</v>
      </c>
      <c r="B90" s="13" t="s">
        <v>167</v>
      </c>
      <c r="C90" s="13"/>
      <c r="D90" s="12"/>
      <c r="E90" s="12"/>
      <c r="F90" s="54">
        <f>F91</f>
        <v>80</v>
      </c>
    </row>
    <row r="91" spans="1:6" s="2" customFormat="1" ht="31.5" x14ac:dyDescent="0.25">
      <c r="A91" s="22" t="s">
        <v>68</v>
      </c>
      <c r="B91" s="13" t="s">
        <v>168</v>
      </c>
      <c r="C91" s="13"/>
      <c r="D91" s="12"/>
      <c r="E91" s="12"/>
      <c r="F91" s="54">
        <f>SUM(F92:F95)</f>
        <v>80</v>
      </c>
    </row>
    <row r="92" spans="1:6" s="2" customFormat="1" ht="47.25" x14ac:dyDescent="0.25">
      <c r="A92" s="22" t="s">
        <v>205</v>
      </c>
      <c r="B92" s="13" t="s">
        <v>168</v>
      </c>
      <c r="C92" s="13" t="s">
        <v>206</v>
      </c>
      <c r="D92" s="12" t="s">
        <v>4</v>
      </c>
      <c r="E92" s="12" t="s">
        <v>41</v>
      </c>
      <c r="F92" s="54">
        <f>'приложение 5'!G302</f>
        <v>5</v>
      </c>
    </row>
    <row r="93" spans="1:6" s="2" customFormat="1" x14ac:dyDescent="0.25">
      <c r="A93" s="18" t="s">
        <v>49</v>
      </c>
      <c r="B93" s="13" t="s">
        <v>168</v>
      </c>
      <c r="C93" s="13" t="s">
        <v>48</v>
      </c>
      <c r="D93" s="12" t="s">
        <v>8</v>
      </c>
      <c r="E93" s="12" t="s">
        <v>4</v>
      </c>
      <c r="F93" s="54">
        <f>'приложение 5'!G83</f>
        <v>10</v>
      </c>
    </row>
    <row r="94" spans="1:6" s="2" customFormat="1" x14ac:dyDescent="0.25">
      <c r="A94" s="18" t="s">
        <v>49</v>
      </c>
      <c r="B94" s="13" t="s">
        <v>168</v>
      </c>
      <c r="C94" s="13" t="s">
        <v>48</v>
      </c>
      <c r="D94" s="12" t="s">
        <v>8</v>
      </c>
      <c r="E94" s="12" t="s">
        <v>11</v>
      </c>
      <c r="F94" s="54">
        <f>'приложение 5'!G106</f>
        <v>60</v>
      </c>
    </row>
    <row r="95" spans="1:6" s="2" customFormat="1" x14ac:dyDescent="0.25">
      <c r="A95" s="18" t="s">
        <v>49</v>
      </c>
      <c r="B95" s="13" t="s">
        <v>168</v>
      </c>
      <c r="C95" s="13" t="s">
        <v>48</v>
      </c>
      <c r="D95" s="12" t="s">
        <v>9</v>
      </c>
      <c r="E95" s="12" t="s">
        <v>4</v>
      </c>
      <c r="F95" s="54">
        <f>'приложение 5'!G35</f>
        <v>5</v>
      </c>
    </row>
    <row r="96" spans="1:6" s="2" customFormat="1" ht="47.25" x14ac:dyDescent="0.25">
      <c r="A96" s="22" t="s">
        <v>283</v>
      </c>
      <c r="B96" s="13" t="s">
        <v>281</v>
      </c>
      <c r="C96" s="13"/>
      <c r="D96" s="12"/>
      <c r="E96" s="12"/>
      <c r="F96" s="54">
        <f>F97</f>
        <v>17</v>
      </c>
    </row>
    <row r="97" spans="1:7" s="2" customFormat="1" ht="31.5" x14ac:dyDescent="0.25">
      <c r="A97" s="22" t="s">
        <v>68</v>
      </c>
      <c r="B97" s="13" t="s">
        <v>282</v>
      </c>
      <c r="C97" s="13"/>
      <c r="D97" s="12"/>
      <c r="E97" s="12"/>
      <c r="F97" s="54">
        <f>SUM(F98:F99)</f>
        <v>17</v>
      </c>
    </row>
    <row r="98" spans="1:7" s="2" customFormat="1" ht="47.25" x14ac:dyDescent="0.25">
      <c r="A98" s="22" t="s">
        <v>205</v>
      </c>
      <c r="B98" s="13" t="s">
        <v>282</v>
      </c>
      <c r="C98" s="13" t="s">
        <v>206</v>
      </c>
      <c r="D98" s="12" t="s">
        <v>4</v>
      </c>
      <c r="E98" s="12" t="s">
        <v>41</v>
      </c>
      <c r="F98" s="54">
        <f>'приложение 5'!G305</f>
        <v>2</v>
      </c>
    </row>
    <row r="99" spans="1:7" s="2" customFormat="1" x14ac:dyDescent="0.25">
      <c r="A99" s="18" t="s">
        <v>49</v>
      </c>
      <c r="B99" s="13" t="s">
        <v>282</v>
      </c>
      <c r="C99" s="13" t="s">
        <v>48</v>
      </c>
      <c r="D99" s="12" t="s">
        <v>8</v>
      </c>
      <c r="E99" s="12" t="s">
        <v>11</v>
      </c>
      <c r="F99" s="54">
        <f>'приложение 5'!G109</f>
        <v>15</v>
      </c>
    </row>
    <row r="100" spans="1:7" s="2" customFormat="1" ht="36.75" customHeight="1" x14ac:dyDescent="0.25">
      <c r="A100" s="91" t="s">
        <v>244</v>
      </c>
      <c r="B100" s="13" t="s">
        <v>243</v>
      </c>
      <c r="C100" s="13"/>
      <c r="D100" s="12"/>
      <c r="E100" s="12"/>
      <c r="F100" s="109">
        <f>F101+F103</f>
        <v>200</v>
      </c>
    </row>
    <row r="101" spans="1:7" s="2" customFormat="1" ht="48.75" customHeight="1" x14ac:dyDescent="0.25">
      <c r="A101" s="108" t="s">
        <v>261</v>
      </c>
      <c r="B101" s="13" t="s">
        <v>262</v>
      </c>
      <c r="C101" s="13"/>
      <c r="D101" s="12"/>
      <c r="E101" s="12"/>
      <c r="F101" s="109">
        <f>F102</f>
        <v>100</v>
      </c>
    </row>
    <row r="102" spans="1:7" s="2" customFormat="1" ht="47.25" x14ac:dyDescent="0.25">
      <c r="A102" s="22" t="s">
        <v>205</v>
      </c>
      <c r="B102" s="13" t="s">
        <v>263</v>
      </c>
      <c r="C102" s="13" t="s">
        <v>206</v>
      </c>
      <c r="D102" s="12" t="s">
        <v>19</v>
      </c>
      <c r="E102" s="12" t="s">
        <v>4</v>
      </c>
      <c r="F102" s="109">
        <f>'приложение 5'!G349</f>
        <v>100</v>
      </c>
    </row>
    <row r="103" spans="1:7" s="2" customFormat="1" ht="47.25" x14ac:dyDescent="0.25">
      <c r="A103" s="22" t="s">
        <v>268</v>
      </c>
      <c r="B103" s="13" t="s">
        <v>269</v>
      </c>
      <c r="C103" s="13"/>
      <c r="D103" s="12"/>
      <c r="E103" s="12"/>
      <c r="F103" s="123">
        <f>F104</f>
        <v>100</v>
      </c>
    </row>
    <row r="104" spans="1:7" s="2" customFormat="1" x14ac:dyDescent="0.25">
      <c r="A104" s="18" t="s">
        <v>49</v>
      </c>
      <c r="B104" s="13" t="s">
        <v>270</v>
      </c>
      <c r="C104" s="13" t="s">
        <v>48</v>
      </c>
      <c r="D104" s="12" t="s">
        <v>8</v>
      </c>
      <c r="E104" s="12" t="s">
        <v>11</v>
      </c>
      <c r="F104" s="54">
        <f>'приложение 5'!G112</f>
        <v>100</v>
      </c>
    </row>
    <row r="105" spans="1:7" s="2" customFormat="1" ht="47.25" x14ac:dyDescent="0.25">
      <c r="A105" s="22" t="s">
        <v>198</v>
      </c>
      <c r="B105" s="20" t="s">
        <v>177</v>
      </c>
      <c r="C105" s="13"/>
      <c r="D105" s="12"/>
      <c r="E105" s="12"/>
      <c r="F105" s="123">
        <f>F106</f>
        <v>10</v>
      </c>
    </row>
    <row r="106" spans="1:7" s="2" customFormat="1" ht="31.5" x14ac:dyDescent="0.25">
      <c r="A106" s="22" t="s">
        <v>68</v>
      </c>
      <c r="B106" s="20" t="s">
        <v>175</v>
      </c>
      <c r="C106" s="13"/>
      <c r="D106" s="12"/>
      <c r="E106" s="12"/>
      <c r="F106" s="123">
        <f>F107</f>
        <v>10</v>
      </c>
    </row>
    <row r="107" spans="1:7" s="2" customFormat="1" ht="47.25" x14ac:dyDescent="0.25">
      <c r="A107" s="22" t="s">
        <v>205</v>
      </c>
      <c r="B107" s="20" t="s">
        <v>175</v>
      </c>
      <c r="C107" s="13" t="s">
        <v>206</v>
      </c>
      <c r="D107" s="12" t="s">
        <v>4</v>
      </c>
      <c r="E107" s="12" t="s">
        <v>41</v>
      </c>
      <c r="F107" s="123">
        <f>'приложение 5'!G308</f>
        <v>10</v>
      </c>
      <c r="G107" s="43"/>
    </row>
    <row r="108" spans="1:7" s="2" customFormat="1" ht="31.5" x14ac:dyDescent="0.25">
      <c r="A108" s="18" t="s">
        <v>329</v>
      </c>
      <c r="B108" s="13" t="s">
        <v>330</v>
      </c>
      <c r="C108" s="13"/>
      <c r="D108" s="12"/>
      <c r="E108" s="12"/>
      <c r="F108" s="109">
        <f>F109</f>
        <v>8026.5</v>
      </c>
      <c r="G108" s="43"/>
    </row>
    <row r="109" spans="1:7" s="2" customFormat="1" ht="31.5" x14ac:dyDescent="0.25">
      <c r="A109" s="150" t="s">
        <v>334</v>
      </c>
      <c r="B109" s="13" t="s">
        <v>331</v>
      </c>
      <c r="C109" s="13"/>
      <c r="D109" s="12"/>
      <c r="E109" s="12"/>
      <c r="F109" s="109">
        <f>F110</f>
        <v>8026.5</v>
      </c>
      <c r="G109" s="43"/>
    </row>
    <row r="110" spans="1:7" s="2" customFormat="1" ht="31.5" x14ac:dyDescent="0.25">
      <c r="A110" s="18" t="s">
        <v>333</v>
      </c>
      <c r="B110" s="13" t="s">
        <v>332</v>
      </c>
      <c r="C110" s="13"/>
      <c r="D110" s="12"/>
      <c r="E110" s="12"/>
      <c r="F110" s="109">
        <f>F111</f>
        <v>8026.5</v>
      </c>
      <c r="G110" s="43"/>
    </row>
    <row r="111" spans="1:7" s="2" customFormat="1" ht="47.25" x14ac:dyDescent="0.25">
      <c r="A111" s="22" t="s">
        <v>205</v>
      </c>
      <c r="B111" s="13" t="s">
        <v>332</v>
      </c>
      <c r="C111" s="13" t="s">
        <v>206</v>
      </c>
      <c r="D111" s="12" t="s">
        <v>19</v>
      </c>
      <c r="E111" s="12" t="s">
        <v>5</v>
      </c>
      <c r="F111" s="109">
        <f>'приложение 5'!G424</f>
        <v>8026.5</v>
      </c>
      <c r="G111" s="43"/>
    </row>
    <row r="112" spans="1:7" s="2" customFormat="1" ht="46.5" customHeight="1" x14ac:dyDescent="0.25">
      <c r="A112" s="22" t="s">
        <v>226</v>
      </c>
      <c r="B112" s="13" t="s">
        <v>225</v>
      </c>
      <c r="C112" s="13"/>
      <c r="D112" s="12"/>
      <c r="E112" s="12"/>
      <c r="F112" s="62">
        <f>F113+F115+F117+F119+F121</f>
        <v>17502.099999999999</v>
      </c>
      <c r="G112" s="43"/>
    </row>
    <row r="113" spans="1:7" s="2" customFormat="1" ht="30.75" customHeight="1" x14ac:dyDescent="0.25">
      <c r="A113" s="22" t="s">
        <v>302</v>
      </c>
      <c r="B113" s="13" t="s">
        <v>303</v>
      </c>
      <c r="C113" s="13"/>
      <c r="D113" s="12"/>
      <c r="E113" s="12"/>
      <c r="F113" s="62">
        <f>F114</f>
        <v>30</v>
      </c>
      <c r="G113" s="43"/>
    </row>
    <row r="114" spans="1:7" s="2" customFormat="1" ht="46.5" customHeight="1" x14ac:dyDescent="0.25">
      <c r="A114" s="22" t="s">
        <v>205</v>
      </c>
      <c r="B114" s="13" t="s">
        <v>303</v>
      </c>
      <c r="C114" s="13" t="s">
        <v>206</v>
      </c>
      <c r="D114" s="12" t="s">
        <v>19</v>
      </c>
      <c r="E114" s="12" t="s">
        <v>11</v>
      </c>
      <c r="F114" s="62">
        <f>'приложение 5'!G353</f>
        <v>30</v>
      </c>
      <c r="G114" s="43"/>
    </row>
    <row r="115" spans="1:7" s="2" customFormat="1" ht="62.25" customHeight="1" x14ac:dyDescent="0.25">
      <c r="A115" s="22" t="s">
        <v>264</v>
      </c>
      <c r="B115" s="13" t="s">
        <v>265</v>
      </c>
      <c r="C115" s="13"/>
      <c r="D115" s="12"/>
      <c r="E115" s="12"/>
      <c r="F115" s="62">
        <f>F116</f>
        <v>70</v>
      </c>
      <c r="G115" s="43"/>
    </row>
    <row r="116" spans="1:7" s="2" customFormat="1" ht="46.5" customHeight="1" x14ac:dyDescent="0.25">
      <c r="A116" s="22" t="s">
        <v>205</v>
      </c>
      <c r="B116" s="13" t="s">
        <v>265</v>
      </c>
      <c r="C116" s="13" t="s">
        <v>206</v>
      </c>
      <c r="D116" s="12" t="s">
        <v>19</v>
      </c>
      <c r="E116" s="12" t="s">
        <v>11</v>
      </c>
      <c r="F116" s="62">
        <f>'приложение 5'!G355</f>
        <v>70</v>
      </c>
      <c r="G116" s="43"/>
    </row>
    <row r="117" spans="1:7" s="2" customFormat="1" ht="70.5" customHeight="1" x14ac:dyDescent="0.25">
      <c r="A117" s="22" t="s">
        <v>271</v>
      </c>
      <c r="B117" s="13" t="s">
        <v>266</v>
      </c>
      <c r="C117" s="55"/>
      <c r="D117" s="12"/>
      <c r="E117" s="12"/>
      <c r="F117" s="123">
        <f>F118</f>
        <v>33</v>
      </c>
      <c r="G117" s="43"/>
    </row>
    <row r="118" spans="1:7" s="2" customFormat="1" ht="46.5" customHeight="1" x14ac:dyDescent="0.25">
      <c r="A118" s="22" t="s">
        <v>205</v>
      </c>
      <c r="B118" s="13" t="s">
        <v>266</v>
      </c>
      <c r="C118" s="55">
        <v>240</v>
      </c>
      <c r="D118" s="12" t="s">
        <v>19</v>
      </c>
      <c r="E118" s="12" t="s">
        <v>5</v>
      </c>
      <c r="F118" s="123">
        <f>'приложение 5'!G427</f>
        <v>33</v>
      </c>
      <c r="G118" s="43"/>
    </row>
    <row r="119" spans="1:7" s="2" customFormat="1" ht="72.75" customHeight="1" x14ac:dyDescent="0.25">
      <c r="A119" s="22" t="s">
        <v>294</v>
      </c>
      <c r="B119" s="13" t="s">
        <v>272</v>
      </c>
      <c r="C119" s="13"/>
      <c r="D119" s="12"/>
      <c r="E119" s="12"/>
      <c r="F119" s="62">
        <f>F120</f>
        <v>1466</v>
      </c>
      <c r="G119" s="43"/>
    </row>
    <row r="120" spans="1:7" s="2" customFormat="1" ht="30" customHeight="1" x14ac:dyDescent="0.25">
      <c r="A120" s="18" t="s">
        <v>216</v>
      </c>
      <c r="B120" s="13" t="s">
        <v>272</v>
      </c>
      <c r="C120" s="13" t="s">
        <v>215</v>
      </c>
      <c r="D120" s="12" t="s">
        <v>13</v>
      </c>
      <c r="E120" s="12" t="s">
        <v>5</v>
      </c>
      <c r="F120" s="62">
        <f>'приложение 5'!G379</f>
        <v>1466</v>
      </c>
      <c r="G120" s="43"/>
    </row>
    <row r="121" spans="1:7" s="2" customFormat="1" ht="31.5" x14ac:dyDescent="0.25">
      <c r="A121" s="108" t="s">
        <v>242</v>
      </c>
      <c r="B121" s="13" t="s">
        <v>287</v>
      </c>
      <c r="C121" s="13"/>
      <c r="D121" s="12"/>
      <c r="E121" s="12"/>
      <c r="F121" s="62">
        <f>SUM(F122:F126)</f>
        <v>15903.1</v>
      </c>
      <c r="G121" s="43"/>
    </row>
    <row r="122" spans="1:7" s="2" customFormat="1" ht="47.25" x14ac:dyDescent="0.25">
      <c r="A122" s="22" t="s">
        <v>205</v>
      </c>
      <c r="B122" s="13" t="s">
        <v>366</v>
      </c>
      <c r="C122" s="13" t="s">
        <v>206</v>
      </c>
      <c r="D122" s="12" t="s">
        <v>4</v>
      </c>
      <c r="E122" s="12" t="s">
        <v>41</v>
      </c>
      <c r="F122" s="62">
        <f>'приложение 5'!G406</f>
        <v>340.2</v>
      </c>
      <c r="G122" s="43"/>
    </row>
    <row r="123" spans="1:7" s="2" customFormat="1" ht="47.25" x14ac:dyDescent="0.25">
      <c r="A123" s="22" t="s">
        <v>205</v>
      </c>
      <c r="B123" s="13" t="s">
        <v>287</v>
      </c>
      <c r="C123" s="13" t="s">
        <v>206</v>
      </c>
      <c r="D123" s="12" t="s">
        <v>19</v>
      </c>
      <c r="E123" s="12" t="s">
        <v>11</v>
      </c>
      <c r="F123" s="62">
        <f>'приложение 5'!G357</f>
        <v>11825</v>
      </c>
      <c r="G123" s="43"/>
    </row>
    <row r="124" spans="1:7" s="2" customFormat="1" ht="47.25" x14ac:dyDescent="0.25">
      <c r="A124" s="22" t="s">
        <v>205</v>
      </c>
      <c r="B124" s="13" t="s">
        <v>366</v>
      </c>
      <c r="C124" s="13" t="s">
        <v>206</v>
      </c>
      <c r="D124" s="12" t="s">
        <v>9</v>
      </c>
      <c r="E124" s="12" t="s">
        <v>6</v>
      </c>
      <c r="F124" s="62">
        <f>'приложение 5'!G450</f>
        <v>721</v>
      </c>
      <c r="G124" s="43"/>
    </row>
    <row r="125" spans="1:7" s="2" customFormat="1" x14ac:dyDescent="0.25">
      <c r="A125" s="18" t="s">
        <v>49</v>
      </c>
      <c r="B125" s="13" t="s">
        <v>287</v>
      </c>
      <c r="C125" s="13" t="s">
        <v>48</v>
      </c>
      <c r="D125" s="12" t="s">
        <v>8</v>
      </c>
      <c r="E125" s="12" t="s">
        <v>4</v>
      </c>
      <c r="F125" s="62">
        <f>'приложение 5'!G86</f>
        <v>250.3</v>
      </c>
      <c r="G125" s="43"/>
    </row>
    <row r="126" spans="1:7" s="2" customFormat="1" ht="20.25" customHeight="1" x14ac:dyDescent="0.25">
      <c r="A126" s="18" t="s">
        <v>49</v>
      </c>
      <c r="B126" s="13" t="s">
        <v>287</v>
      </c>
      <c r="C126" s="13" t="s">
        <v>48</v>
      </c>
      <c r="D126" s="12" t="s">
        <v>8</v>
      </c>
      <c r="E126" s="12" t="s">
        <v>11</v>
      </c>
      <c r="F126" s="62">
        <f>'приложение 5'!G115</f>
        <v>2766.6</v>
      </c>
      <c r="G126" s="43"/>
    </row>
    <row r="127" spans="1:7" s="2" customFormat="1" ht="31.5" x14ac:dyDescent="0.25">
      <c r="A127" s="50" t="s">
        <v>193</v>
      </c>
      <c r="B127" s="20" t="s">
        <v>84</v>
      </c>
      <c r="C127" s="20"/>
      <c r="D127" s="12"/>
      <c r="E127" s="12"/>
      <c r="F127" s="54">
        <f>F128+F130+F132+F134+F136+F139+F141</f>
        <v>24865.599999999999</v>
      </c>
    </row>
    <row r="128" spans="1:7" s="2" customFormat="1" ht="36.75" customHeight="1" x14ac:dyDescent="0.25">
      <c r="A128" s="50" t="s">
        <v>105</v>
      </c>
      <c r="B128" s="20" t="s">
        <v>104</v>
      </c>
      <c r="C128" s="20"/>
      <c r="D128" s="12"/>
      <c r="E128" s="12"/>
      <c r="F128" s="54">
        <f>F129</f>
        <v>3033.7</v>
      </c>
    </row>
    <row r="129" spans="1:6" s="2" customFormat="1" x14ac:dyDescent="0.25">
      <c r="A129" s="18" t="s">
        <v>49</v>
      </c>
      <c r="B129" s="20" t="s">
        <v>104</v>
      </c>
      <c r="C129" s="20" t="s">
        <v>48</v>
      </c>
      <c r="D129" s="12" t="s">
        <v>8</v>
      </c>
      <c r="E129" s="12" t="s">
        <v>5</v>
      </c>
      <c r="F129" s="54">
        <f>'приложение 5'!G22</f>
        <v>3033.7</v>
      </c>
    </row>
    <row r="130" spans="1:6" s="2" customFormat="1" x14ac:dyDescent="0.25">
      <c r="A130" s="19" t="s">
        <v>67</v>
      </c>
      <c r="B130" s="13" t="s">
        <v>106</v>
      </c>
      <c r="C130" s="13"/>
      <c r="D130" s="12"/>
      <c r="E130" s="12"/>
      <c r="F130" s="54">
        <f>F131</f>
        <v>10524.3</v>
      </c>
    </row>
    <row r="131" spans="1:6" s="2" customFormat="1" x14ac:dyDescent="0.25">
      <c r="A131" s="18" t="s">
        <v>49</v>
      </c>
      <c r="B131" s="13" t="s">
        <v>106</v>
      </c>
      <c r="C131" s="13" t="s">
        <v>48</v>
      </c>
      <c r="D131" s="13" t="s">
        <v>9</v>
      </c>
      <c r="E131" s="13" t="s">
        <v>4</v>
      </c>
      <c r="F131" s="54">
        <f>'приложение 5'!G38</f>
        <v>10524.3</v>
      </c>
    </row>
    <row r="132" spans="1:6" s="2" customFormat="1" x14ac:dyDescent="0.25">
      <c r="A132" s="19" t="s">
        <v>37</v>
      </c>
      <c r="B132" s="13" t="s">
        <v>107</v>
      </c>
      <c r="C132" s="13"/>
      <c r="D132" s="13"/>
      <c r="E132" s="13"/>
      <c r="F132" s="54">
        <f>F133</f>
        <v>990.4</v>
      </c>
    </row>
    <row r="133" spans="1:6" s="2" customFormat="1" x14ac:dyDescent="0.25">
      <c r="A133" s="18" t="s">
        <v>49</v>
      </c>
      <c r="B133" s="13" t="s">
        <v>107</v>
      </c>
      <c r="C133" s="13" t="s">
        <v>48</v>
      </c>
      <c r="D133" s="13" t="s">
        <v>9</v>
      </c>
      <c r="E133" s="13" t="s">
        <v>4</v>
      </c>
      <c r="F133" s="54">
        <f>'приложение 5'!G40</f>
        <v>990.4</v>
      </c>
    </row>
    <row r="134" spans="1:6" s="2" customFormat="1" x14ac:dyDescent="0.25">
      <c r="A134" s="18" t="s">
        <v>35</v>
      </c>
      <c r="B134" s="13" t="s">
        <v>128</v>
      </c>
      <c r="C134" s="13"/>
      <c r="D134" s="12"/>
      <c r="E134" s="12"/>
      <c r="F134" s="54">
        <f>F135</f>
        <v>8717.1</v>
      </c>
    </row>
    <row r="135" spans="1:6" s="2" customFormat="1" x14ac:dyDescent="0.25">
      <c r="A135" s="18" t="s">
        <v>49</v>
      </c>
      <c r="B135" s="13" t="s">
        <v>128</v>
      </c>
      <c r="C135" s="13" t="s">
        <v>48</v>
      </c>
      <c r="D135" s="12" t="s">
        <v>9</v>
      </c>
      <c r="E135" s="12" t="s">
        <v>4</v>
      </c>
      <c r="F135" s="54">
        <f>'приложение 5'!G42</f>
        <v>8717.1</v>
      </c>
    </row>
    <row r="136" spans="1:6" s="2" customFormat="1" ht="31.5" x14ac:dyDescent="0.25">
      <c r="A136" s="23" t="s">
        <v>108</v>
      </c>
      <c r="B136" s="13" t="s">
        <v>109</v>
      </c>
      <c r="C136" s="13"/>
      <c r="D136" s="12"/>
      <c r="E136" s="12"/>
      <c r="F136" s="54">
        <f>SUM(F137:F138)</f>
        <v>1400.1</v>
      </c>
    </row>
    <row r="137" spans="1:6" s="2" customFormat="1" ht="31.5" x14ac:dyDescent="0.25">
      <c r="A137" s="23" t="s">
        <v>207</v>
      </c>
      <c r="B137" s="15" t="s">
        <v>109</v>
      </c>
      <c r="C137" s="13" t="s">
        <v>208</v>
      </c>
      <c r="D137" s="12" t="s">
        <v>9</v>
      </c>
      <c r="E137" s="12" t="s">
        <v>6</v>
      </c>
      <c r="F137" s="54">
        <f>'приложение 5'!G59</f>
        <v>1213.5999999999999</v>
      </c>
    </row>
    <row r="138" spans="1:6" s="2" customFormat="1" ht="47.25" x14ac:dyDescent="0.25">
      <c r="A138" s="22" t="s">
        <v>205</v>
      </c>
      <c r="B138" s="15" t="s">
        <v>109</v>
      </c>
      <c r="C138" s="13" t="s">
        <v>206</v>
      </c>
      <c r="D138" s="12" t="s">
        <v>9</v>
      </c>
      <c r="E138" s="12" t="s">
        <v>6</v>
      </c>
      <c r="F138" s="54">
        <f>'приложение 5'!G60</f>
        <v>186.5</v>
      </c>
    </row>
    <row r="139" spans="1:6" s="2" customFormat="1" ht="63" x14ac:dyDescent="0.25">
      <c r="A139" s="18" t="s">
        <v>351</v>
      </c>
      <c r="B139" s="13" t="s">
        <v>369</v>
      </c>
      <c r="C139" s="13"/>
      <c r="D139" s="12"/>
      <c r="E139" s="12"/>
      <c r="F139" s="54">
        <f>F140</f>
        <v>150</v>
      </c>
    </row>
    <row r="140" spans="1:6" s="2" customFormat="1" ht="47.25" x14ac:dyDescent="0.25">
      <c r="A140" s="22" t="s">
        <v>205</v>
      </c>
      <c r="B140" s="13" t="s">
        <v>369</v>
      </c>
      <c r="C140" s="13" t="s">
        <v>206</v>
      </c>
      <c r="D140" s="12" t="s">
        <v>9</v>
      </c>
      <c r="E140" s="12" t="s">
        <v>6</v>
      </c>
      <c r="F140" s="54">
        <f>'приложение 5'!G453</f>
        <v>150</v>
      </c>
    </row>
    <row r="141" spans="1:6" s="2" customFormat="1" ht="31.5" x14ac:dyDescent="0.25">
      <c r="A141" s="18" t="s">
        <v>68</v>
      </c>
      <c r="B141" s="13" t="s">
        <v>110</v>
      </c>
      <c r="C141" s="13"/>
      <c r="D141" s="12"/>
      <c r="E141" s="12"/>
      <c r="F141" s="54">
        <f>F142</f>
        <v>50</v>
      </c>
    </row>
    <row r="142" spans="1:6" s="2" customFormat="1" ht="47.25" x14ac:dyDescent="0.25">
      <c r="A142" s="22" t="s">
        <v>205</v>
      </c>
      <c r="B142" s="13" t="s">
        <v>110</v>
      </c>
      <c r="C142" s="13" t="s">
        <v>206</v>
      </c>
      <c r="D142" s="12" t="s">
        <v>9</v>
      </c>
      <c r="E142" s="12" t="s">
        <v>6</v>
      </c>
      <c r="F142" s="54">
        <f>'приложение 5'!G62</f>
        <v>50</v>
      </c>
    </row>
    <row r="143" spans="1:6" s="2" customFormat="1" ht="47.25" x14ac:dyDescent="0.25">
      <c r="A143" s="22" t="s">
        <v>221</v>
      </c>
      <c r="B143" s="13" t="s">
        <v>153</v>
      </c>
      <c r="C143" s="13"/>
      <c r="D143" s="12"/>
      <c r="E143" s="12"/>
      <c r="F143" s="54">
        <f>F144+F146</f>
        <v>7275.5</v>
      </c>
    </row>
    <row r="144" spans="1:6" s="2" customFormat="1" ht="31.5" x14ac:dyDescent="0.25">
      <c r="A144" s="22" t="s">
        <v>68</v>
      </c>
      <c r="B144" s="13" t="s">
        <v>154</v>
      </c>
      <c r="C144" s="13"/>
      <c r="D144" s="12"/>
      <c r="E144" s="12"/>
      <c r="F144" s="54">
        <f>F145</f>
        <v>10</v>
      </c>
    </row>
    <row r="145" spans="1:6" s="2" customFormat="1" ht="47.25" x14ac:dyDescent="0.25">
      <c r="A145" s="22" t="s">
        <v>205</v>
      </c>
      <c r="B145" s="13" t="s">
        <v>154</v>
      </c>
      <c r="C145" s="13" t="s">
        <v>206</v>
      </c>
      <c r="D145" s="12" t="s">
        <v>6</v>
      </c>
      <c r="E145" s="12" t="s">
        <v>150</v>
      </c>
      <c r="F145" s="54">
        <f>'приложение 5'!G228</f>
        <v>10</v>
      </c>
    </row>
    <row r="146" spans="1:6" s="2" customFormat="1" ht="132" customHeight="1" x14ac:dyDescent="0.25">
      <c r="A146" s="148" t="s">
        <v>367</v>
      </c>
      <c r="B146" s="13" t="s">
        <v>305</v>
      </c>
      <c r="C146" s="13"/>
      <c r="D146" s="12"/>
      <c r="E146" s="12"/>
      <c r="F146" s="54">
        <f>F147</f>
        <v>7265.5</v>
      </c>
    </row>
    <row r="147" spans="1:6" s="2" customFormat="1" ht="30.75" customHeight="1" x14ac:dyDescent="0.25">
      <c r="A147" s="18" t="s">
        <v>216</v>
      </c>
      <c r="B147" s="13" t="s">
        <v>305</v>
      </c>
      <c r="C147" s="13" t="s">
        <v>215</v>
      </c>
      <c r="D147" s="12" t="s">
        <v>13</v>
      </c>
      <c r="E147" s="12" t="s">
        <v>5</v>
      </c>
      <c r="F147" s="54">
        <f>'приложение 5'!G382</f>
        <v>7265.5</v>
      </c>
    </row>
    <row r="148" spans="1:6" s="2" customFormat="1" ht="33" customHeight="1" x14ac:dyDescent="0.25">
      <c r="A148" s="18" t="s">
        <v>214</v>
      </c>
      <c r="B148" s="13" t="s">
        <v>112</v>
      </c>
      <c r="C148" s="13"/>
      <c r="D148" s="13"/>
      <c r="E148" s="13"/>
      <c r="F148" s="109">
        <f>F149+F155+F179+F189+F195+F199</f>
        <v>280744.90000000002</v>
      </c>
    </row>
    <row r="149" spans="1:6" s="2" customFormat="1" ht="62.25" customHeight="1" x14ac:dyDescent="0.25">
      <c r="A149" s="18" t="s">
        <v>210</v>
      </c>
      <c r="B149" s="13" t="s">
        <v>115</v>
      </c>
      <c r="C149" s="13"/>
      <c r="D149" s="13"/>
      <c r="E149" s="13"/>
      <c r="F149" s="109">
        <f>F150+F153</f>
        <v>53393.9</v>
      </c>
    </row>
    <row r="150" spans="1:6" s="2" customFormat="1" ht="32.25" customHeight="1" x14ac:dyDescent="0.25">
      <c r="A150" s="18" t="s">
        <v>68</v>
      </c>
      <c r="B150" s="13" t="s">
        <v>116</v>
      </c>
      <c r="C150" s="13"/>
      <c r="D150" s="13"/>
      <c r="E150" s="13"/>
      <c r="F150" s="109">
        <f>F152+F151</f>
        <v>19326.900000000001</v>
      </c>
    </row>
    <row r="151" spans="1:6" s="2" customFormat="1" ht="20.25" customHeight="1" x14ac:dyDescent="0.25">
      <c r="A151" s="18" t="s">
        <v>304</v>
      </c>
      <c r="B151" s="13" t="s">
        <v>116</v>
      </c>
      <c r="C151" s="55">
        <v>410</v>
      </c>
      <c r="D151" s="13" t="s">
        <v>8</v>
      </c>
      <c r="E151" s="13" t="s">
        <v>4</v>
      </c>
      <c r="F151" s="109">
        <f>'приложение 5'!G363</f>
        <v>2077.6999999999998</v>
      </c>
    </row>
    <row r="152" spans="1:6" s="2" customFormat="1" x14ac:dyDescent="0.25">
      <c r="A152" s="18" t="s">
        <v>49</v>
      </c>
      <c r="B152" s="13" t="s">
        <v>116</v>
      </c>
      <c r="C152" s="13" t="s">
        <v>48</v>
      </c>
      <c r="D152" s="13" t="s">
        <v>8</v>
      </c>
      <c r="E152" s="13" t="s">
        <v>4</v>
      </c>
      <c r="F152" s="109">
        <f>'приложение 5'!G90</f>
        <v>17249.2</v>
      </c>
    </row>
    <row r="153" spans="1:6" s="2" customFormat="1" ht="78.75" x14ac:dyDescent="0.25">
      <c r="A153" s="18" t="s">
        <v>156</v>
      </c>
      <c r="B153" s="13" t="s">
        <v>117</v>
      </c>
      <c r="C153" s="13"/>
      <c r="D153" s="13"/>
      <c r="E153" s="13"/>
      <c r="F153" s="54">
        <f>SUM(F154:F154)</f>
        <v>34067</v>
      </c>
    </row>
    <row r="154" spans="1:6" s="2" customFormat="1" x14ac:dyDescent="0.25">
      <c r="A154" s="18" t="s">
        <v>49</v>
      </c>
      <c r="B154" s="13" t="s">
        <v>117</v>
      </c>
      <c r="C154" s="13" t="s">
        <v>48</v>
      </c>
      <c r="D154" s="13" t="s">
        <v>8</v>
      </c>
      <c r="E154" s="13" t="s">
        <v>4</v>
      </c>
      <c r="F154" s="54">
        <f>'приложение 5'!G92</f>
        <v>34067</v>
      </c>
    </row>
    <row r="155" spans="1:6" s="2" customFormat="1" ht="45.75" customHeight="1" x14ac:dyDescent="0.25">
      <c r="A155" s="18" t="s">
        <v>228</v>
      </c>
      <c r="B155" s="13" t="s">
        <v>118</v>
      </c>
      <c r="C155" s="13"/>
      <c r="D155" s="13"/>
      <c r="E155" s="13"/>
      <c r="F155" s="109">
        <f>F156+F158+F160+F163+F166+F168+F170</f>
        <v>193630.1</v>
      </c>
    </row>
    <row r="156" spans="1:6" s="2" customFormat="1" ht="33.75" customHeight="1" x14ac:dyDescent="0.25">
      <c r="A156" s="18" t="s">
        <v>71</v>
      </c>
      <c r="B156" s="13" t="s">
        <v>119</v>
      </c>
      <c r="C156" s="13"/>
      <c r="D156" s="13"/>
      <c r="E156" s="13"/>
      <c r="F156" s="54">
        <f>F157</f>
        <v>18121.5</v>
      </c>
    </row>
    <row r="157" spans="1:6" s="2" customFormat="1" ht="21" customHeight="1" x14ac:dyDescent="0.25">
      <c r="A157" s="18" t="s">
        <v>49</v>
      </c>
      <c r="B157" s="13" t="s">
        <v>119</v>
      </c>
      <c r="C157" s="13" t="s">
        <v>48</v>
      </c>
      <c r="D157" s="13" t="s">
        <v>8</v>
      </c>
      <c r="E157" s="13" t="s">
        <v>11</v>
      </c>
      <c r="F157" s="54">
        <f>'приложение 5'!G119</f>
        <v>18121.5</v>
      </c>
    </row>
    <row r="158" spans="1:6" s="2" customFormat="1" ht="32.25" customHeight="1" x14ac:dyDescent="0.25">
      <c r="A158" s="18" t="s">
        <v>68</v>
      </c>
      <c r="B158" s="13" t="s">
        <v>234</v>
      </c>
      <c r="C158" s="13"/>
      <c r="D158" s="13"/>
      <c r="E158" s="13"/>
      <c r="F158" s="54">
        <f>F159</f>
        <v>150</v>
      </c>
    </row>
    <row r="159" spans="1:6" s="2" customFormat="1" ht="49.5" customHeight="1" x14ac:dyDescent="0.25">
      <c r="A159" s="22" t="s">
        <v>205</v>
      </c>
      <c r="B159" s="13" t="s">
        <v>234</v>
      </c>
      <c r="C159" s="13" t="s">
        <v>206</v>
      </c>
      <c r="D159" s="13" t="s">
        <v>8</v>
      </c>
      <c r="E159" s="13" t="s">
        <v>12</v>
      </c>
      <c r="F159" s="54">
        <f>'приложение 5'!G186</f>
        <v>150</v>
      </c>
    </row>
    <row r="160" spans="1:6" s="2" customFormat="1" ht="133.5" customHeight="1" x14ac:dyDescent="0.25">
      <c r="A160" s="18" t="s">
        <v>157</v>
      </c>
      <c r="B160" s="13" t="s">
        <v>120</v>
      </c>
      <c r="C160" s="13"/>
      <c r="D160" s="12"/>
      <c r="E160" s="12"/>
      <c r="F160" s="54">
        <f>SUM(F161:F162)</f>
        <v>146252</v>
      </c>
    </row>
    <row r="161" spans="1:6" s="2" customFormat="1" ht="33.75" customHeight="1" x14ac:dyDescent="0.25">
      <c r="A161" s="18" t="s">
        <v>216</v>
      </c>
      <c r="B161" s="13" t="s">
        <v>120</v>
      </c>
      <c r="C161" s="13" t="s">
        <v>215</v>
      </c>
      <c r="D161" s="12" t="s">
        <v>8</v>
      </c>
      <c r="E161" s="12" t="s">
        <v>11</v>
      </c>
      <c r="F161" s="54">
        <f>'приложение 5'!G121</f>
        <v>46</v>
      </c>
    </row>
    <row r="162" spans="1:6" s="2" customFormat="1" ht="22.5" customHeight="1" x14ac:dyDescent="0.25">
      <c r="A162" s="18" t="s">
        <v>49</v>
      </c>
      <c r="B162" s="13" t="s">
        <v>120</v>
      </c>
      <c r="C162" s="13" t="s">
        <v>48</v>
      </c>
      <c r="D162" s="12" t="s">
        <v>8</v>
      </c>
      <c r="E162" s="12" t="s">
        <v>11</v>
      </c>
      <c r="F162" s="54">
        <f>'приложение 5'!G122</f>
        <v>146206</v>
      </c>
    </row>
    <row r="163" spans="1:6" s="2" customFormat="1" ht="70.5" customHeight="1" x14ac:dyDescent="0.25">
      <c r="A163" s="18" t="s">
        <v>321</v>
      </c>
      <c r="B163" s="13" t="s">
        <v>322</v>
      </c>
      <c r="C163" s="13"/>
      <c r="D163" s="12"/>
      <c r="E163" s="12"/>
      <c r="F163" s="54">
        <f>F164</f>
        <v>6735.6</v>
      </c>
    </row>
    <row r="164" spans="1:6" s="2" customFormat="1" ht="97.5" customHeight="1" x14ac:dyDescent="0.25">
      <c r="A164" s="18" t="s">
        <v>182</v>
      </c>
      <c r="B164" s="13" t="s">
        <v>183</v>
      </c>
      <c r="C164" s="13"/>
      <c r="D164" s="13"/>
      <c r="E164" s="13"/>
      <c r="F164" s="54">
        <f>F165</f>
        <v>6735.6</v>
      </c>
    </row>
    <row r="165" spans="1:6" s="2" customFormat="1" ht="21" customHeight="1" x14ac:dyDescent="0.25">
      <c r="A165" s="18" t="s">
        <v>179</v>
      </c>
      <c r="B165" s="13" t="s">
        <v>183</v>
      </c>
      <c r="C165" s="13" t="s">
        <v>48</v>
      </c>
      <c r="D165" s="13" t="s">
        <v>8</v>
      </c>
      <c r="E165" s="13" t="s">
        <v>11</v>
      </c>
      <c r="F165" s="54">
        <f>'приложение 5'!G125</f>
        <v>6735.6</v>
      </c>
    </row>
    <row r="166" spans="1:6" s="2" customFormat="1" ht="81" customHeight="1" x14ac:dyDescent="0.25">
      <c r="A166" s="18" t="s">
        <v>222</v>
      </c>
      <c r="B166" s="13" t="s">
        <v>195</v>
      </c>
      <c r="C166" s="13"/>
      <c r="D166" s="12"/>
      <c r="E166" s="12"/>
      <c r="F166" s="54">
        <f>F167</f>
        <v>1422.2</v>
      </c>
    </row>
    <row r="167" spans="1:6" s="2" customFormat="1" ht="15.75" customHeight="1" x14ac:dyDescent="0.25">
      <c r="A167" s="18" t="s">
        <v>49</v>
      </c>
      <c r="B167" s="13" t="s">
        <v>195</v>
      </c>
      <c r="C167" s="13" t="s">
        <v>48</v>
      </c>
      <c r="D167" s="12" t="s">
        <v>8</v>
      </c>
      <c r="E167" s="12" t="s">
        <v>11</v>
      </c>
      <c r="F167" s="54">
        <f>'приложение 5'!G127</f>
        <v>1422.2</v>
      </c>
    </row>
    <row r="168" spans="1:6" s="2" customFormat="1" ht="48" customHeight="1" x14ac:dyDescent="0.25">
      <c r="A168" s="18" t="s">
        <v>273</v>
      </c>
      <c r="B168" s="13" t="s">
        <v>274</v>
      </c>
      <c r="C168" s="13"/>
      <c r="D168" s="12"/>
      <c r="E168" s="12"/>
      <c r="F168" s="54">
        <f>F169</f>
        <v>3025.3</v>
      </c>
    </row>
    <row r="169" spans="1:6" s="2" customFormat="1" ht="16.5" customHeight="1" x14ac:dyDescent="0.25">
      <c r="A169" s="18" t="s">
        <v>49</v>
      </c>
      <c r="B169" s="13" t="s">
        <v>274</v>
      </c>
      <c r="C169" s="13" t="s">
        <v>48</v>
      </c>
      <c r="D169" s="12" t="s">
        <v>8</v>
      </c>
      <c r="E169" s="12" t="s">
        <v>11</v>
      </c>
      <c r="F169" s="54">
        <f>'приложение 5'!G129</f>
        <v>3025.3</v>
      </c>
    </row>
    <row r="170" spans="1:6" s="2" customFormat="1" ht="21" customHeight="1" x14ac:dyDescent="0.25">
      <c r="A170" s="18" t="s">
        <v>288</v>
      </c>
      <c r="B170" s="13" t="s">
        <v>289</v>
      </c>
      <c r="C170" s="13"/>
      <c r="D170" s="13"/>
      <c r="E170" s="13"/>
      <c r="F170" s="54">
        <f>F176+F172+F174</f>
        <v>17923.5</v>
      </c>
    </row>
    <row r="171" spans="1:6" s="2" customFormat="1" ht="110.25" x14ac:dyDescent="0.25">
      <c r="A171" s="18" t="s">
        <v>323</v>
      </c>
      <c r="B171" s="13" t="s">
        <v>324</v>
      </c>
      <c r="C171" s="13"/>
      <c r="D171" s="13"/>
      <c r="E171" s="13"/>
      <c r="F171" s="54">
        <f>F172</f>
        <v>229</v>
      </c>
    </row>
    <row r="172" spans="1:6" s="2" customFormat="1" ht="150" customHeight="1" x14ac:dyDescent="0.25">
      <c r="A172" s="18" t="s">
        <v>299</v>
      </c>
      <c r="B172" s="13" t="s">
        <v>300</v>
      </c>
      <c r="C172" s="13"/>
      <c r="D172" s="13"/>
      <c r="E172" s="13"/>
      <c r="F172" s="54">
        <f>F173</f>
        <v>229</v>
      </c>
    </row>
    <row r="173" spans="1:6" s="2" customFormat="1" ht="21" customHeight="1" x14ac:dyDescent="0.25">
      <c r="A173" s="18" t="s">
        <v>49</v>
      </c>
      <c r="B173" s="13" t="s">
        <v>300</v>
      </c>
      <c r="C173" s="13" t="s">
        <v>48</v>
      </c>
      <c r="D173" s="13" t="s">
        <v>8</v>
      </c>
      <c r="E173" s="13" t="s">
        <v>11</v>
      </c>
      <c r="F173" s="54">
        <f>'приложение 5'!G133</f>
        <v>229</v>
      </c>
    </row>
    <row r="174" spans="1:6" s="2" customFormat="1" ht="93.75" customHeight="1" x14ac:dyDescent="0.25">
      <c r="A174" s="18" t="s">
        <v>201</v>
      </c>
      <c r="B174" s="13" t="s">
        <v>301</v>
      </c>
      <c r="C174" s="13"/>
      <c r="D174" s="13"/>
      <c r="E174" s="13"/>
      <c r="F174" s="54">
        <f>F175</f>
        <v>504.5</v>
      </c>
    </row>
    <row r="175" spans="1:6" s="2" customFormat="1" ht="21" customHeight="1" x14ac:dyDescent="0.25">
      <c r="A175" s="18" t="s">
        <v>49</v>
      </c>
      <c r="B175" s="13" t="s">
        <v>301</v>
      </c>
      <c r="C175" s="13" t="s">
        <v>48</v>
      </c>
      <c r="D175" s="13" t="s">
        <v>8</v>
      </c>
      <c r="E175" s="13" t="s">
        <v>11</v>
      </c>
      <c r="F175" s="54">
        <f>'приложение 5'!G135</f>
        <v>504.5</v>
      </c>
    </row>
    <row r="176" spans="1:6" s="2" customFormat="1" ht="141.75" x14ac:dyDescent="0.25">
      <c r="A176" s="18" t="s">
        <v>326</v>
      </c>
      <c r="B176" s="13" t="s">
        <v>327</v>
      </c>
      <c r="C176" s="13"/>
      <c r="D176" s="13"/>
      <c r="E176" s="13"/>
      <c r="F176" s="54">
        <f>F177</f>
        <v>17190</v>
      </c>
    </row>
    <row r="177" spans="1:6" s="2" customFormat="1" ht="173.25" x14ac:dyDescent="0.25">
      <c r="A177" s="18" t="s">
        <v>290</v>
      </c>
      <c r="B177" s="13" t="s">
        <v>291</v>
      </c>
      <c r="C177" s="13"/>
      <c r="D177" s="13"/>
      <c r="E177" s="13"/>
      <c r="F177" s="54">
        <f>F178</f>
        <v>17190</v>
      </c>
    </row>
    <row r="178" spans="1:6" s="2" customFormat="1" x14ac:dyDescent="0.25">
      <c r="A178" s="18" t="s">
        <v>49</v>
      </c>
      <c r="B178" s="13" t="s">
        <v>292</v>
      </c>
      <c r="C178" s="13" t="s">
        <v>48</v>
      </c>
      <c r="D178" s="13" t="s">
        <v>8</v>
      </c>
      <c r="E178" s="13" t="s">
        <v>11</v>
      </c>
      <c r="F178" s="54">
        <f>'приложение 5'!G138</f>
        <v>17190</v>
      </c>
    </row>
    <row r="179" spans="1:6" s="2" customFormat="1" ht="78.75" customHeight="1" x14ac:dyDescent="0.25">
      <c r="A179" s="18" t="s">
        <v>212</v>
      </c>
      <c r="B179" s="13" t="s">
        <v>121</v>
      </c>
      <c r="C179" s="13"/>
      <c r="D179" s="12"/>
      <c r="E179" s="12"/>
      <c r="F179" s="54">
        <f>F180+F182+F184+F186</f>
        <v>6037.6</v>
      </c>
    </row>
    <row r="180" spans="1:6" s="2" customFormat="1" ht="63" customHeight="1" x14ac:dyDescent="0.25">
      <c r="A180" s="18" t="s">
        <v>72</v>
      </c>
      <c r="B180" s="13" t="s">
        <v>232</v>
      </c>
      <c r="C180" s="13"/>
      <c r="D180" s="12"/>
      <c r="E180" s="12"/>
      <c r="F180" s="54">
        <f>F181</f>
        <v>5118.8</v>
      </c>
    </row>
    <row r="181" spans="1:6" s="2" customFormat="1" ht="21.75" customHeight="1" x14ac:dyDescent="0.25">
      <c r="A181" s="18" t="s">
        <v>49</v>
      </c>
      <c r="B181" s="13" t="s">
        <v>232</v>
      </c>
      <c r="C181" s="13" t="s">
        <v>48</v>
      </c>
      <c r="D181" s="12" t="s">
        <v>8</v>
      </c>
      <c r="E181" s="12" t="s">
        <v>5</v>
      </c>
      <c r="F181" s="54">
        <f>'приложение 5'!G156</f>
        <v>5118.8</v>
      </c>
    </row>
    <row r="182" spans="1:6" s="2" customFormat="1" ht="65.25" customHeight="1" x14ac:dyDescent="0.25">
      <c r="A182" s="18" t="s">
        <v>204</v>
      </c>
      <c r="B182" s="13" t="s">
        <v>233</v>
      </c>
      <c r="C182" s="13"/>
      <c r="D182" s="12"/>
      <c r="E182" s="12"/>
      <c r="F182" s="54">
        <f>F183</f>
        <v>228</v>
      </c>
    </row>
    <row r="183" spans="1:6" s="2" customFormat="1" ht="19.5" customHeight="1" x14ac:dyDescent="0.25">
      <c r="A183" s="18" t="s">
        <v>49</v>
      </c>
      <c r="B183" s="13" t="s">
        <v>233</v>
      </c>
      <c r="C183" s="13" t="s">
        <v>48</v>
      </c>
      <c r="D183" s="12" t="s">
        <v>8</v>
      </c>
      <c r="E183" s="12" t="s">
        <v>5</v>
      </c>
      <c r="F183" s="54">
        <f>'приложение 5'!G158</f>
        <v>228</v>
      </c>
    </row>
    <row r="184" spans="1:6" s="2" customFormat="1" ht="31.5" x14ac:dyDescent="0.25">
      <c r="A184" s="18" t="s">
        <v>68</v>
      </c>
      <c r="B184" s="13" t="s">
        <v>122</v>
      </c>
      <c r="C184" s="13"/>
      <c r="D184" s="12"/>
      <c r="E184" s="12"/>
      <c r="F184" s="54">
        <f>SUM(F185:F185)</f>
        <v>100</v>
      </c>
    </row>
    <row r="185" spans="1:6" s="2" customFormat="1" ht="22.5" customHeight="1" x14ac:dyDescent="0.25">
      <c r="A185" s="18" t="s">
        <v>49</v>
      </c>
      <c r="B185" s="13" t="s">
        <v>122</v>
      </c>
      <c r="C185" s="13" t="s">
        <v>48</v>
      </c>
      <c r="D185" s="12" t="s">
        <v>8</v>
      </c>
      <c r="E185" s="12" t="s">
        <v>11</v>
      </c>
      <c r="F185" s="54">
        <f>'приложение 5'!G141</f>
        <v>100</v>
      </c>
    </row>
    <row r="186" spans="1:6" s="2" customFormat="1" ht="48" customHeight="1" x14ac:dyDescent="0.25">
      <c r="A186" s="131" t="s">
        <v>296</v>
      </c>
      <c r="B186" s="13" t="s">
        <v>295</v>
      </c>
      <c r="C186" s="13"/>
      <c r="D186" s="12"/>
      <c r="E186" s="12"/>
      <c r="F186" s="54">
        <f>F187+F188</f>
        <v>590.79999999999995</v>
      </c>
    </row>
    <row r="187" spans="1:6" s="2" customFormat="1" ht="51.75" customHeight="1" x14ac:dyDescent="0.25">
      <c r="A187" s="22" t="s">
        <v>205</v>
      </c>
      <c r="B187" s="13" t="s">
        <v>295</v>
      </c>
      <c r="C187" s="13" t="s">
        <v>206</v>
      </c>
      <c r="D187" s="12" t="s">
        <v>8</v>
      </c>
      <c r="E187" s="12" t="s">
        <v>12</v>
      </c>
      <c r="F187" s="54">
        <f>'приложение 5'!G189</f>
        <v>390.8</v>
      </c>
    </row>
    <row r="188" spans="1:6" s="2" customFormat="1" ht="22.5" customHeight="1" x14ac:dyDescent="0.25">
      <c r="A188" s="18" t="s">
        <v>49</v>
      </c>
      <c r="B188" s="13" t="s">
        <v>295</v>
      </c>
      <c r="C188" s="13" t="s">
        <v>48</v>
      </c>
      <c r="D188" s="12" t="s">
        <v>8</v>
      </c>
      <c r="E188" s="12" t="s">
        <v>12</v>
      </c>
      <c r="F188" s="54">
        <f>'приложение 5'!G190</f>
        <v>200</v>
      </c>
    </row>
    <row r="189" spans="1:6" s="2" customFormat="1" ht="98.25" customHeight="1" x14ac:dyDescent="0.25">
      <c r="A189" s="18" t="s">
        <v>229</v>
      </c>
      <c r="B189" s="13" t="s">
        <v>113</v>
      </c>
      <c r="C189" s="13"/>
      <c r="D189" s="12"/>
      <c r="E189" s="12"/>
      <c r="F189" s="54">
        <f>F190</f>
        <v>449</v>
      </c>
    </row>
    <row r="190" spans="1:6" s="2" customFormat="1" ht="31.5" x14ac:dyDescent="0.25">
      <c r="A190" s="18" t="s">
        <v>68</v>
      </c>
      <c r="B190" s="13" t="s">
        <v>114</v>
      </c>
      <c r="C190" s="13"/>
      <c r="D190" s="12"/>
      <c r="E190" s="12"/>
      <c r="F190" s="54">
        <f>SUM(F191:F194)</f>
        <v>449</v>
      </c>
    </row>
    <row r="191" spans="1:6" s="2" customFormat="1" ht="22.5" customHeight="1" x14ac:dyDescent="0.25">
      <c r="A191" s="131" t="s">
        <v>224</v>
      </c>
      <c r="B191" s="13" t="s">
        <v>114</v>
      </c>
      <c r="C191" s="13" t="s">
        <v>223</v>
      </c>
      <c r="D191" s="12" t="s">
        <v>8</v>
      </c>
      <c r="E191" s="12" t="s">
        <v>12</v>
      </c>
      <c r="F191" s="54">
        <f>'приложение 5'!G193</f>
        <v>65</v>
      </c>
    </row>
    <row r="192" spans="1:6" s="2" customFormat="1" ht="21" customHeight="1" x14ac:dyDescent="0.25">
      <c r="A192" s="18" t="s">
        <v>49</v>
      </c>
      <c r="B192" s="13" t="s">
        <v>114</v>
      </c>
      <c r="C192" s="13" t="s">
        <v>48</v>
      </c>
      <c r="D192" s="12" t="s">
        <v>8</v>
      </c>
      <c r="E192" s="12" t="s">
        <v>4</v>
      </c>
      <c r="F192" s="54">
        <f>'приложение 5'!G95</f>
        <v>60</v>
      </c>
    </row>
    <row r="193" spans="1:6" s="2" customFormat="1" ht="22.5" customHeight="1" x14ac:dyDescent="0.25">
      <c r="A193" s="18" t="s">
        <v>49</v>
      </c>
      <c r="B193" s="13" t="s">
        <v>114</v>
      </c>
      <c r="C193" s="13" t="s">
        <v>48</v>
      </c>
      <c r="D193" s="12" t="s">
        <v>8</v>
      </c>
      <c r="E193" s="12" t="s">
        <v>11</v>
      </c>
      <c r="F193" s="54">
        <f>'приложение 5'!G144</f>
        <v>300</v>
      </c>
    </row>
    <row r="194" spans="1:6" s="2" customFormat="1" ht="18" customHeight="1" x14ac:dyDescent="0.25">
      <c r="A194" s="18" t="s">
        <v>49</v>
      </c>
      <c r="B194" s="13" t="s">
        <v>114</v>
      </c>
      <c r="C194" s="13" t="s">
        <v>48</v>
      </c>
      <c r="D194" s="12" t="s">
        <v>8</v>
      </c>
      <c r="E194" s="12" t="s">
        <v>5</v>
      </c>
      <c r="F194" s="54">
        <f>'приложение 5'!G161</f>
        <v>24</v>
      </c>
    </row>
    <row r="195" spans="1:6" s="2" customFormat="1" ht="85.5" customHeight="1" x14ac:dyDescent="0.25">
      <c r="A195" s="18" t="s">
        <v>211</v>
      </c>
      <c r="B195" s="13" t="s">
        <v>123</v>
      </c>
      <c r="C195" s="13"/>
      <c r="D195" s="12"/>
      <c r="E195" s="12"/>
      <c r="F195" s="54">
        <f>F196</f>
        <v>955.3</v>
      </c>
    </row>
    <row r="196" spans="1:6" s="2" customFormat="1" ht="32.25" customHeight="1" x14ac:dyDescent="0.25">
      <c r="A196" s="18" t="s">
        <v>68</v>
      </c>
      <c r="B196" s="13" t="s">
        <v>124</v>
      </c>
      <c r="C196" s="13"/>
      <c r="D196" s="12"/>
      <c r="E196" s="12"/>
      <c r="F196" s="54">
        <f>SUM(F197:F198)</f>
        <v>955.3</v>
      </c>
    </row>
    <row r="197" spans="1:6" s="2" customFormat="1" ht="21.75" customHeight="1" x14ac:dyDescent="0.25">
      <c r="A197" s="18" t="s">
        <v>49</v>
      </c>
      <c r="B197" s="13" t="s">
        <v>124</v>
      </c>
      <c r="C197" s="13" t="s">
        <v>48</v>
      </c>
      <c r="D197" s="12" t="s">
        <v>8</v>
      </c>
      <c r="E197" s="12" t="s">
        <v>4</v>
      </c>
      <c r="F197" s="54">
        <f>'приложение 5'!G98</f>
        <v>268</v>
      </c>
    </row>
    <row r="198" spans="1:6" s="43" customFormat="1" x14ac:dyDescent="0.25">
      <c r="A198" s="18" t="s">
        <v>49</v>
      </c>
      <c r="B198" s="13" t="s">
        <v>124</v>
      </c>
      <c r="C198" s="13" t="s">
        <v>48</v>
      </c>
      <c r="D198" s="12" t="s">
        <v>8</v>
      </c>
      <c r="E198" s="12" t="s">
        <v>11</v>
      </c>
      <c r="F198" s="54">
        <f>'приложение 5'!G147</f>
        <v>687.3</v>
      </c>
    </row>
    <row r="199" spans="1:6" s="43" customFormat="1" ht="67.5" customHeight="1" x14ac:dyDescent="0.25">
      <c r="A199" s="22" t="s">
        <v>230</v>
      </c>
      <c r="B199" s="13" t="s">
        <v>231</v>
      </c>
      <c r="C199" s="13"/>
      <c r="D199" s="12"/>
      <c r="E199" s="12"/>
      <c r="F199" s="54">
        <f>F200</f>
        <v>26279</v>
      </c>
    </row>
    <row r="200" spans="1:6" s="43" customFormat="1" ht="187.5" customHeight="1" x14ac:dyDescent="0.25">
      <c r="A200" s="106" t="s">
        <v>235</v>
      </c>
      <c r="B200" s="13" t="s">
        <v>236</v>
      </c>
      <c r="C200" s="13"/>
      <c r="D200" s="12"/>
      <c r="E200" s="12"/>
      <c r="F200" s="54">
        <f>F201+F204+F206</f>
        <v>26279</v>
      </c>
    </row>
    <row r="201" spans="1:6" s="43" customFormat="1" ht="31.5" x14ac:dyDescent="0.25">
      <c r="A201" s="23" t="s">
        <v>73</v>
      </c>
      <c r="B201" s="13" t="s">
        <v>237</v>
      </c>
      <c r="C201" s="13"/>
      <c r="D201" s="12"/>
      <c r="E201" s="12"/>
      <c r="F201" s="54">
        <f>SUM(F202:F203)</f>
        <v>16264</v>
      </c>
    </row>
    <row r="202" spans="1:6" s="43" customFormat="1" ht="47.25" x14ac:dyDescent="0.25">
      <c r="A202" s="22" t="s">
        <v>205</v>
      </c>
      <c r="B202" s="13" t="s">
        <v>237</v>
      </c>
      <c r="C202" s="13" t="s">
        <v>206</v>
      </c>
      <c r="D202" s="12" t="s">
        <v>13</v>
      </c>
      <c r="E202" s="12" t="s">
        <v>6</v>
      </c>
      <c r="F202" s="54">
        <f>'приложение 5'!G200</f>
        <v>50</v>
      </c>
    </row>
    <row r="203" spans="1:6" s="43" customFormat="1" ht="31.5" x14ac:dyDescent="0.25">
      <c r="A203" s="22" t="s">
        <v>218</v>
      </c>
      <c r="B203" s="13" t="s">
        <v>237</v>
      </c>
      <c r="C203" s="13" t="s">
        <v>217</v>
      </c>
      <c r="D203" s="12" t="s">
        <v>13</v>
      </c>
      <c r="E203" s="12" t="s">
        <v>6</v>
      </c>
      <c r="F203" s="54">
        <f>'приложение 5'!G201</f>
        <v>16214</v>
      </c>
    </row>
    <row r="204" spans="1:6" s="43" customFormat="1" x14ac:dyDescent="0.25">
      <c r="A204" s="23" t="s">
        <v>74</v>
      </c>
      <c r="B204" s="13" t="s">
        <v>238</v>
      </c>
      <c r="C204" s="13"/>
      <c r="D204" s="12"/>
      <c r="E204" s="12"/>
      <c r="F204" s="54">
        <f>F205</f>
        <v>5000</v>
      </c>
    </row>
    <row r="205" spans="1:6" s="43" customFormat="1" ht="35.25" customHeight="1" x14ac:dyDescent="0.25">
      <c r="A205" s="18" t="s">
        <v>216</v>
      </c>
      <c r="B205" s="13" t="s">
        <v>238</v>
      </c>
      <c r="C205" s="13" t="s">
        <v>215</v>
      </c>
      <c r="D205" s="12" t="s">
        <v>13</v>
      </c>
      <c r="E205" s="12" t="s">
        <v>6</v>
      </c>
      <c r="F205" s="54">
        <f>'приложение 5'!G203</f>
        <v>5000</v>
      </c>
    </row>
    <row r="206" spans="1:6" s="43" customFormat="1" ht="31.5" x14ac:dyDescent="0.25">
      <c r="A206" s="23" t="s">
        <v>38</v>
      </c>
      <c r="B206" s="13" t="s">
        <v>239</v>
      </c>
      <c r="C206" s="13"/>
      <c r="D206" s="12"/>
      <c r="E206" s="12"/>
      <c r="F206" s="54">
        <f>SUM(F207:F208)</f>
        <v>5015</v>
      </c>
    </row>
    <row r="207" spans="1:6" s="43" customFormat="1" ht="47.25" x14ac:dyDescent="0.25">
      <c r="A207" s="22" t="s">
        <v>205</v>
      </c>
      <c r="B207" s="13" t="s">
        <v>239</v>
      </c>
      <c r="C207" s="13" t="s">
        <v>206</v>
      </c>
      <c r="D207" s="12" t="s">
        <v>13</v>
      </c>
      <c r="E207" s="12" t="s">
        <v>6</v>
      </c>
      <c r="F207" s="54">
        <f>'приложение 5'!G205</f>
        <v>15</v>
      </c>
    </row>
    <row r="208" spans="1:6" s="43" customFormat="1" ht="32.25" customHeight="1" x14ac:dyDescent="0.25">
      <c r="A208" s="22" t="s">
        <v>218</v>
      </c>
      <c r="B208" s="13" t="s">
        <v>239</v>
      </c>
      <c r="C208" s="13" t="s">
        <v>217</v>
      </c>
      <c r="D208" s="12" t="s">
        <v>13</v>
      </c>
      <c r="E208" s="12" t="s">
        <v>6</v>
      </c>
      <c r="F208" s="54">
        <f>'приложение 5'!G206</f>
        <v>5000</v>
      </c>
    </row>
    <row r="209" spans="1:8" s="43" customFormat="1" ht="48.75" customHeight="1" x14ac:dyDescent="0.25">
      <c r="A209" s="22" t="s">
        <v>196</v>
      </c>
      <c r="B209" s="13" t="s">
        <v>151</v>
      </c>
      <c r="C209" s="13"/>
      <c r="D209" s="12"/>
      <c r="E209" s="12"/>
      <c r="F209" s="54">
        <f>F210</f>
        <v>700</v>
      </c>
    </row>
    <row r="210" spans="1:8" s="43" customFormat="1" ht="31.5" x14ac:dyDescent="0.25">
      <c r="A210" s="22" t="s">
        <v>68</v>
      </c>
      <c r="B210" s="13" t="s">
        <v>152</v>
      </c>
      <c r="C210" s="13"/>
      <c r="D210" s="12"/>
      <c r="E210" s="12"/>
      <c r="F210" s="54">
        <f>F211</f>
        <v>700</v>
      </c>
    </row>
    <row r="211" spans="1:8" s="43" customFormat="1" ht="47.25" x14ac:dyDescent="0.25">
      <c r="A211" s="22" t="s">
        <v>205</v>
      </c>
      <c r="B211" s="13" t="s">
        <v>152</v>
      </c>
      <c r="C211" s="13" t="s">
        <v>206</v>
      </c>
      <c r="D211" s="12" t="s">
        <v>6</v>
      </c>
      <c r="E211" s="12" t="s">
        <v>150</v>
      </c>
      <c r="F211" s="54">
        <f>'приложение 5'!G344</f>
        <v>700</v>
      </c>
    </row>
    <row r="212" spans="1:8" s="43" customFormat="1" ht="31.5" x14ac:dyDescent="0.25">
      <c r="A212" s="50" t="s">
        <v>194</v>
      </c>
      <c r="B212" s="13" t="s">
        <v>240</v>
      </c>
      <c r="C212" s="20"/>
      <c r="D212" s="12"/>
      <c r="E212" s="12"/>
      <c r="F212" s="54">
        <f>F213</f>
        <v>20</v>
      </c>
    </row>
    <row r="213" spans="1:8" s="43" customFormat="1" ht="31.5" x14ac:dyDescent="0.25">
      <c r="A213" s="18" t="s">
        <v>68</v>
      </c>
      <c r="B213" s="13" t="s">
        <v>241</v>
      </c>
      <c r="C213" s="20"/>
      <c r="D213" s="12"/>
      <c r="E213" s="12"/>
      <c r="F213" s="54">
        <f>F214</f>
        <v>20</v>
      </c>
    </row>
    <row r="214" spans="1:8" s="43" customFormat="1" ht="47.25" x14ac:dyDescent="0.25">
      <c r="A214" s="22" t="s">
        <v>205</v>
      </c>
      <c r="B214" s="13" t="s">
        <v>241</v>
      </c>
      <c r="C214" s="13" t="s">
        <v>206</v>
      </c>
      <c r="D214" s="12" t="s">
        <v>8</v>
      </c>
      <c r="E214" s="12" t="s">
        <v>8</v>
      </c>
      <c r="F214" s="54">
        <f>'приложение 5'!G26</f>
        <v>20</v>
      </c>
    </row>
    <row r="215" spans="1:8" s="43" customFormat="1" ht="63" x14ac:dyDescent="0.25">
      <c r="A215" s="22" t="s">
        <v>199</v>
      </c>
      <c r="B215" s="13" t="s">
        <v>181</v>
      </c>
      <c r="C215" s="13"/>
      <c r="D215" s="12"/>
      <c r="E215" s="12"/>
      <c r="F215" s="54">
        <f>F217</f>
        <v>10</v>
      </c>
    </row>
    <row r="216" spans="1:8" s="43" customFormat="1" ht="31.5" x14ac:dyDescent="0.25">
      <c r="A216" s="22" t="s">
        <v>68</v>
      </c>
      <c r="B216" s="13" t="s">
        <v>178</v>
      </c>
      <c r="C216" s="13"/>
      <c r="D216" s="12"/>
      <c r="E216" s="12"/>
      <c r="F216" s="54">
        <f>F217</f>
        <v>10</v>
      </c>
    </row>
    <row r="217" spans="1:8" s="43" customFormat="1" ht="47.25" x14ac:dyDescent="0.25">
      <c r="A217" s="22" t="s">
        <v>205</v>
      </c>
      <c r="B217" s="13" t="s">
        <v>178</v>
      </c>
      <c r="C217" s="13" t="s">
        <v>206</v>
      </c>
      <c r="D217" s="12" t="s">
        <v>4</v>
      </c>
      <c r="E217" s="12" t="s">
        <v>41</v>
      </c>
      <c r="F217" s="54">
        <f>'приложение 5'!G311</f>
        <v>10</v>
      </c>
    </row>
    <row r="218" spans="1:8" s="43" customFormat="1" ht="50.25" customHeight="1" x14ac:dyDescent="0.25">
      <c r="A218" s="18" t="s">
        <v>209</v>
      </c>
      <c r="B218" s="13" t="s">
        <v>111</v>
      </c>
      <c r="C218" s="20"/>
      <c r="D218" s="12"/>
      <c r="E218" s="12"/>
      <c r="F218" s="54">
        <f>F219+F221</f>
        <v>9421.5</v>
      </c>
    </row>
    <row r="219" spans="1:8" s="43" customFormat="1" ht="31.5" x14ac:dyDescent="0.25">
      <c r="A219" s="18" t="s">
        <v>105</v>
      </c>
      <c r="B219" s="20" t="s">
        <v>130</v>
      </c>
      <c r="C219" s="20"/>
      <c r="D219" s="12"/>
      <c r="E219" s="12"/>
      <c r="F219" s="54">
        <f>F220</f>
        <v>9321.5</v>
      </c>
    </row>
    <row r="220" spans="1:8" s="43" customFormat="1" x14ac:dyDescent="0.25">
      <c r="A220" s="18" t="s">
        <v>49</v>
      </c>
      <c r="B220" s="20" t="s">
        <v>130</v>
      </c>
      <c r="C220" s="20" t="s">
        <v>48</v>
      </c>
      <c r="D220" s="12" t="s">
        <v>69</v>
      </c>
      <c r="E220" s="12" t="s">
        <v>4</v>
      </c>
      <c r="F220" s="54">
        <f>'приложение 5'!G71</f>
        <v>9321.5</v>
      </c>
    </row>
    <row r="221" spans="1:8" s="43" customFormat="1" ht="33" customHeight="1" x14ac:dyDescent="0.25">
      <c r="A221" s="18" t="s">
        <v>68</v>
      </c>
      <c r="B221" s="13" t="s">
        <v>137</v>
      </c>
      <c r="C221" s="13"/>
      <c r="D221" s="12"/>
      <c r="E221" s="12"/>
      <c r="F221" s="54">
        <f>SUM(F222:F222)</f>
        <v>100</v>
      </c>
    </row>
    <row r="222" spans="1:8" s="43" customFormat="1" ht="47.25" x14ac:dyDescent="0.25">
      <c r="A222" s="22" t="s">
        <v>205</v>
      </c>
      <c r="B222" s="13" t="s">
        <v>137</v>
      </c>
      <c r="C222" s="13" t="s">
        <v>206</v>
      </c>
      <c r="D222" s="12" t="s">
        <v>69</v>
      </c>
      <c r="E222" s="12" t="s">
        <v>4</v>
      </c>
      <c r="F222" s="54">
        <f>'приложение 5'!G73</f>
        <v>100</v>
      </c>
    </row>
    <row r="223" spans="1:8" s="43" customFormat="1" x14ac:dyDescent="0.25">
      <c r="A223" s="18" t="s">
        <v>55</v>
      </c>
      <c r="B223" s="13" t="s">
        <v>91</v>
      </c>
      <c r="C223" s="13"/>
      <c r="D223" s="12"/>
      <c r="E223" s="12"/>
      <c r="F223" s="109">
        <f>F224</f>
        <v>2991.9</v>
      </c>
      <c r="H223" s="60"/>
    </row>
    <row r="224" spans="1:8" s="43" customFormat="1" x14ac:dyDescent="0.25">
      <c r="A224" s="18" t="s">
        <v>61</v>
      </c>
      <c r="B224" s="13" t="s">
        <v>92</v>
      </c>
      <c r="C224" s="13"/>
      <c r="D224" s="12"/>
      <c r="E224" s="12"/>
      <c r="F224" s="109">
        <f>F225+F227++F229</f>
        <v>2991.9</v>
      </c>
    </row>
    <row r="225" spans="1:6" s="43" customFormat="1" x14ac:dyDescent="0.25">
      <c r="A225" s="18" t="s">
        <v>62</v>
      </c>
      <c r="B225" s="13" t="s">
        <v>93</v>
      </c>
      <c r="C225" s="13"/>
      <c r="D225" s="12"/>
      <c r="E225" s="12"/>
      <c r="F225" s="109">
        <f>F226</f>
        <v>1279.9000000000001</v>
      </c>
    </row>
    <row r="226" spans="1:6" s="43" customFormat="1" ht="32.25" customHeight="1" x14ac:dyDescent="0.25">
      <c r="A226" s="22" t="s">
        <v>218</v>
      </c>
      <c r="B226" s="13" t="s">
        <v>93</v>
      </c>
      <c r="C226" s="13" t="s">
        <v>217</v>
      </c>
      <c r="D226" s="12" t="s">
        <v>13</v>
      </c>
      <c r="E226" s="12" t="s">
        <v>4</v>
      </c>
      <c r="F226" s="54">
        <f>'приложение 5'!G375</f>
        <v>1279.9000000000001</v>
      </c>
    </row>
    <row r="227" spans="1:6" s="43" customFormat="1" ht="94.5" x14ac:dyDescent="0.25">
      <c r="A227" s="23" t="s">
        <v>56</v>
      </c>
      <c r="B227" s="13" t="s">
        <v>125</v>
      </c>
      <c r="C227" s="13"/>
      <c r="D227" s="12"/>
      <c r="E227" s="12"/>
      <c r="F227" s="54">
        <f>F228</f>
        <v>1367</v>
      </c>
    </row>
    <row r="228" spans="1:6" s="43" customFormat="1" x14ac:dyDescent="0.25">
      <c r="A228" s="23" t="s">
        <v>49</v>
      </c>
      <c r="B228" s="13" t="s">
        <v>125</v>
      </c>
      <c r="C228" s="13" t="s">
        <v>48</v>
      </c>
      <c r="D228" s="12" t="s">
        <v>13</v>
      </c>
      <c r="E228" s="12" t="s">
        <v>6</v>
      </c>
      <c r="F228" s="54">
        <f>'приложение 5'!G210</f>
        <v>1367</v>
      </c>
    </row>
    <row r="229" spans="1:6" s="43" customFormat="1" ht="126" x14ac:dyDescent="0.25">
      <c r="A229" s="18" t="s">
        <v>279</v>
      </c>
      <c r="B229" s="13" t="s">
        <v>277</v>
      </c>
      <c r="C229" s="13"/>
      <c r="D229" s="12"/>
      <c r="E229" s="12"/>
      <c r="F229" s="54">
        <f>F230</f>
        <v>345</v>
      </c>
    </row>
    <row r="230" spans="1:6" s="43" customFormat="1" ht="78.75" x14ac:dyDescent="0.25">
      <c r="A230" s="18" t="s">
        <v>280</v>
      </c>
      <c r="B230" s="13" t="s">
        <v>277</v>
      </c>
      <c r="C230" s="13" t="s">
        <v>278</v>
      </c>
      <c r="D230" s="12" t="s">
        <v>13</v>
      </c>
      <c r="E230" s="12" t="s">
        <v>5</v>
      </c>
      <c r="F230" s="54">
        <f>'приложение 5'!G386</f>
        <v>345</v>
      </c>
    </row>
    <row r="231" spans="1:6" s="43" customFormat="1" ht="31.5" x14ac:dyDescent="0.25">
      <c r="A231" s="18" t="s">
        <v>64</v>
      </c>
      <c r="B231" s="13" t="s">
        <v>87</v>
      </c>
      <c r="C231" s="13"/>
      <c r="D231" s="12"/>
      <c r="E231" s="12"/>
      <c r="F231" s="54">
        <f>F232+F237</f>
        <v>6531.6</v>
      </c>
    </row>
    <row r="232" spans="1:6" s="43" customFormat="1" ht="31.5" x14ac:dyDescent="0.25">
      <c r="A232" s="18" t="s">
        <v>173</v>
      </c>
      <c r="B232" s="13" t="s">
        <v>171</v>
      </c>
      <c r="C232" s="13"/>
      <c r="D232" s="12"/>
      <c r="E232" s="12"/>
      <c r="F232" s="54">
        <f>F233+F235</f>
        <v>6323.6</v>
      </c>
    </row>
    <row r="233" spans="1:6" s="43" customFormat="1" ht="47.25" x14ac:dyDescent="0.25">
      <c r="A233" s="18" t="s">
        <v>336</v>
      </c>
      <c r="B233" s="13" t="s">
        <v>335</v>
      </c>
      <c r="C233" s="13"/>
      <c r="D233" s="12"/>
      <c r="E233" s="12"/>
      <c r="F233" s="54">
        <f>F234</f>
        <v>3109.4</v>
      </c>
    </row>
    <row r="234" spans="1:6" s="43" customFormat="1" ht="47.25" x14ac:dyDescent="0.25">
      <c r="A234" s="22" t="s">
        <v>205</v>
      </c>
      <c r="B234" s="13" t="s">
        <v>335</v>
      </c>
      <c r="C234" s="13" t="s">
        <v>206</v>
      </c>
      <c r="D234" s="12" t="s">
        <v>6</v>
      </c>
      <c r="E234" s="12" t="s">
        <v>12</v>
      </c>
      <c r="F234" s="54">
        <f>'приложение 5'!G416</f>
        <v>3109.4</v>
      </c>
    </row>
    <row r="235" spans="1:6" s="43" customFormat="1" ht="63" x14ac:dyDescent="0.25">
      <c r="A235" s="61" t="s">
        <v>172</v>
      </c>
      <c r="B235" s="13" t="s">
        <v>293</v>
      </c>
      <c r="C235" s="13"/>
      <c r="D235" s="12"/>
      <c r="E235" s="12"/>
      <c r="F235" s="54">
        <f>F236</f>
        <v>3214.2</v>
      </c>
    </row>
    <row r="236" spans="1:6" s="43" customFormat="1" ht="47.25" x14ac:dyDescent="0.25">
      <c r="A236" s="22" t="s">
        <v>205</v>
      </c>
      <c r="B236" s="13" t="s">
        <v>293</v>
      </c>
      <c r="C236" s="13" t="s">
        <v>206</v>
      </c>
      <c r="D236" s="12" t="s">
        <v>6</v>
      </c>
      <c r="E236" s="12" t="s">
        <v>12</v>
      </c>
      <c r="F236" s="54">
        <f>'приложение 5'!G418</f>
        <v>3214.2</v>
      </c>
    </row>
    <row r="237" spans="1:6" s="43" customFormat="1" x14ac:dyDescent="0.25">
      <c r="A237" s="22" t="s">
        <v>88</v>
      </c>
      <c r="B237" s="13" t="s">
        <v>89</v>
      </c>
      <c r="C237" s="13"/>
      <c r="D237" s="12"/>
      <c r="E237" s="12"/>
      <c r="F237" s="54">
        <f>F238</f>
        <v>208</v>
      </c>
    </row>
    <row r="238" spans="1:6" s="43" customFormat="1" ht="21.75" customHeight="1" x14ac:dyDescent="0.25">
      <c r="A238" s="22" t="s">
        <v>170</v>
      </c>
      <c r="B238" s="13" t="s">
        <v>90</v>
      </c>
      <c r="C238" s="13"/>
      <c r="D238" s="12"/>
      <c r="E238" s="12"/>
      <c r="F238" s="54">
        <f>F239</f>
        <v>208</v>
      </c>
    </row>
    <row r="239" spans="1:6" s="43" customFormat="1" ht="47.25" x14ac:dyDescent="0.25">
      <c r="A239" s="22" t="s">
        <v>205</v>
      </c>
      <c r="B239" s="13" t="s">
        <v>90</v>
      </c>
      <c r="C239" s="13" t="s">
        <v>206</v>
      </c>
      <c r="D239" s="12" t="s">
        <v>6</v>
      </c>
      <c r="E239" s="12" t="s">
        <v>19</v>
      </c>
      <c r="F239" s="54">
        <f>'приложение 5'!G340</f>
        <v>208</v>
      </c>
    </row>
    <row r="240" spans="1:6" s="43" customFormat="1" ht="31.5" x14ac:dyDescent="0.25">
      <c r="A240" s="18" t="s">
        <v>337</v>
      </c>
      <c r="B240" s="13" t="s">
        <v>338</v>
      </c>
      <c r="C240" s="13"/>
      <c r="D240" s="12"/>
      <c r="E240" s="12"/>
      <c r="F240" s="54">
        <f>F241</f>
        <v>2497.4</v>
      </c>
    </row>
    <row r="241" spans="1:6" s="43" customFormat="1" ht="31.5" x14ac:dyDescent="0.25">
      <c r="A241" s="18" t="s">
        <v>339</v>
      </c>
      <c r="B241" s="13" t="s">
        <v>340</v>
      </c>
      <c r="C241" s="13"/>
      <c r="D241" s="12"/>
      <c r="E241" s="12"/>
      <c r="F241" s="54">
        <f>F242+F244+F246+F248+F250+F252</f>
        <v>2497.4</v>
      </c>
    </row>
    <row r="242" spans="1:6" s="43" customFormat="1" x14ac:dyDescent="0.25">
      <c r="A242" s="18" t="s">
        <v>341</v>
      </c>
      <c r="B242" s="13" t="s">
        <v>342</v>
      </c>
      <c r="C242" s="13"/>
      <c r="D242" s="12"/>
      <c r="E242" s="12"/>
      <c r="F242" s="54">
        <f>F243</f>
        <v>452.4</v>
      </c>
    </row>
    <row r="243" spans="1:6" s="43" customFormat="1" ht="47.25" x14ac:dyDescent="0.25">
      <c r="A243" s="22" t="s">
        <v>205</v>
      </c>
      <c r="B243" s="13" t="s">
        <v>342</v>
      </c>
      <c r="C243" s="13" t="s">
        <v>206</v>
      </c>
      <c r="D243" s="12" t="s">
        <v>19</v>
      </c>
      <c r="E243" s="12" t="s">
        <v>5</v>
      </c>
      <c r="F243" s="54">
        <f>'приложение 5'!G431</f>
        <v>452.4</v>
      </c>
    </row>
    <row r="244" spans="1:6" s="43" customFormat="1" x14ac:dyDescent="0.25">
      <c r="A244" s="22" t="s">
        <v>343</v>
      </c>
      <c r="B244" s="13" t="s">
        <v>344</v>
      </c>
      <c r="C244" s="13"/>
      <c r="D244" s="12"/>
      <c r="E244" s="12"/>
      <c r="F244" s="54">
        <f>F245</f>
        <v>13.5</v>
      </c>
    </row>
    <row r="245" spans="1:6" s="43" customFormat="1" ht="47.25" x14ac:dyDescent="0.25">
      <c r="A245" s="22" t="s">
        <v>205</v>
      </c>
      <c r="B245" s="13" t="s">
        <v>344</v>
      </c>
      <c r="C245" s="13" t="s">
        <v>206</v>
      </c>
      <c r="D245" s="12" t="s">
        <v>19</v>
      </c>
      <c r="E245" s="12" t="s">
        <v>5</v>
      </c>
      <c r="F245" s="54">
        <f>'приложение 5'!G433</f>
        <v>13.5</v>
      </c>
    </row>
    <row r="246" spans="1:6" s="43" customFormat="1" x14ac:dyDescent="0.25">
      <c r="A246" s="22" t="s">
        <v>345</v>
      </c>
      <c r="B246" s="13" t="s">
        <v>346</v>
      </c>
      <c r="C246" s="13"/>
      <c r="D246" s="12"/>
      <c r="E246" s="12"/>
      <c r="F246" s="54">
        <f>F247</f>
        <v>500</v>
      </c>
    </row>
    <row r="247" spans="1:6" s="43" customFormat="1" ht="47.25" x14ac:dyDescent="0.25">
      <c r="A247" s="22" t="s">
        <v>205</v>
      </c>
      <c r="B247" s="13" t="s">
        <v>346</v>
      </c>
      <c r="C247" s="13" t="s">
        <v>206</v>
      </c>
      <c r="D247" s="12" t="s">
        <v>19</v>
      </c>
      <c r="E247" s="12" t="s">
        <v>5</v>
      </c>
      <c r="F247" s="54">
        <f>'приложение 5'!G435</f>
        <v>500</v>
      </c>
    </row>
    <row r="248" spans="1:6" s="43" customFormat="1" x14ac:dyDescent="0.25">
      <c r="A248" s="22" t="s">
        <v>364</v>
      </c>
      <c r="B248" s="13" t="s">
        <v>347</v>
      </c>
      <c r="C248" s="13"/>
      <c r="D248" s="12"/>
      <c r="E248" s="12"/>
      <c r="F248" s="54">
        <f>F249</f>
        <v>118.5</v>
      </c>
    </row>
    <row r="249" spans="1:6" s="43" customFormat="1" ht="47.25" x14ac:dyDescent="0.25">
      <c r="A249" s="22" t="s">
        <v>205</v>
      </c>
      <c r="B249" s="13" t="s">
        <v>347</v>
      </c>
      <c r="C249" s="13" t="s">
        <v>206</v>
      </c>
      <c r="D249" s="12" t="s">
        <v>19</v>
      </c>
      <c r="E249" s="12" t="s">
        <v>5</v>
      </c>
      <c r="F249" s="54">
        <f>'приложение 5'!G437</f>
        <v>118.5</v>
      </c>
    </row>
    <row r="250" spans="1:6" s="43" customFormat="1" x14ac:dyDescent="0.25">
      <c r="A250" s="22" t="s">
        <v>348</v>
      </c>
      <c r="B250" s="13" t="s">
        <v>349</v>
      </c>
      <c r="C250" s="13"/>
      <c r="D250" s="12"/>
      <c r="E250" s="12"/>
      <c r="F250" s="54">
        <f>F251</f>
        <v>80</v>
      </c>
    </row>
    <row r="251" spans="1:6" s="43" customFormat="1" ht="47.25" x14ac:dyDescent="0.25">
      <c r="A251" s="22" t="s">
        <v>205</v>
      </c>
      <c r="B251" s="13" t="s">
        <v>349</v>
      </c>
      <c r="C251" s="13" t="s">
        <v>206</v>
      </c>
      <c r="D251" s="12" t="s">
        <v>19</v>
      </c>
      <c r="E251" s="12" t="s">
        <v>5</v>
      </c>
      <c r="F251" s="54">
        <f>'приложение 5'!G439</f>
        <v>80</v>
      </c>
    </row>
    <row r="252" spans="1:6" s="43" customFormat="1" ht="47.25" x14ac:dyDescent="0.25">
      <c r="A252" s="22" t="s">
        <v>362</v>
      </c>
      <c r="B252" s="13" t="s">
        <v>363</v>
      </c>
      <c r="C252" s="13"/>
      <c r="D252" s="12"/>
      <c r="E252" s="12"/>
      <c r="F252" s="54">
        <f>F253</f>
        <v>1333</v>
      </c>
    </row>
    <row r="253" spans="1:6" s="43" customFormat="1" ht="47.25" x14ac:dyDescent="0.25">
      <c r="A253" s="22" t="s">
        <v>205</v>
      </c>
      <c r="B253" s="13" t="s">
        <v>363</v>
      </c>
      <c r="C253" s="13" t="s">
        <v>206</v>
      </c>
      <c r="D253" s="12" t="s">
        <v>19</v>
      </c>
      <c r="E253" s="12" t="s">
        <v>5</v>
      </c>
      <c r="F253" s="54">
        <f>'приложение 5'!G441</f>
        <v>1333</v>
      </c>
    </row>
    <row r="254" spans="1:6" s="2" customFormat="1" ht="31.5" x14ac:dyDescent="0.25">
      <c r="A254" s="22" t="s">
        <v>75</v>
      </c>
      <c r="B254" s="13" t="s">
        <v>99</v>
      </c>
      <c r="C254" s="13"/>
      <c r="D254" s="12"/>
      <c r="E254" s="12"/>
      <c r="F254" s="54">
        <f>F255+F258+F261</f>
        <v>2861.2999999999997</v>
      </c>
    </row>
    <row r="255" spans="1:6" s="2" customFormat="1" x14ac:dyDescent="0.25">
      <c r="A255" s="22" t="s">
        <v>79</v>
      </c>
      <c r="B255" s="13" t="s">
        <v>100</v>
      </c>
      <c r="C255" s="13"/>
      <c r="D255" s="12"/>
      <c r="E255" s="12"/>
      <c r="F255" s="54">
        <f>F256</f>
        <v>300</v>
      </c>
    </row>
    <row r="256" spans="1:6" s="2" customFormat="1" x14ac:dyDescent="0.25">
      <c r="A256" s="22" t="s">
        <v>81</v>
      </c>
      <c r="B256" s="13" t="s">
        <v>101</v>
      </c>
      <c r="C256" s="13"/>
      <c r="D256" s="12"/>
      <c r="E256" s="12"/>
      <c r="F256" s="54">
        <f>SUM(F257:F257)</f>
        <v>300</v>
      </c>
    </row>
    <row r="257" spans="1:7" s="2" customFormat="1" x14ac:dyDescent="0.25">
      <c r="A257" s="22" t="s">
        <v>82</v>
      </c>
      <c r="B257" s="13" t="s">
        <v>101</v>
      </c>
      <c r="C257" s="13" t="s">
        <v>83</v>
      </c>
      <c r="D257" s="12" t="s">
        <v>4</v>
      </c>
      <c r="E257" s="12" t="s">
        <v>69</v>
      </c>
      <c r="F257" s="54">
        <f>'приложение 5'!G241</f>
        <v>300</v>
      </c>
    </row>
    <row r="258" spans="1:7" s="2" customFormat="1" ht="31.5" x14ac:dyDescent="0.25">
      <c r="A258" s="50" t="s">
        <v>57</v>
      </c>
      <c r="B258" s="13" t="s">
        <v>126</v>
      </c>
      <c r="C258" s="13"/>
      <c r="D258" s="12"/>
      <c r="E258" s="12"/>
      <c r="F258" s="54">
        <f>F259</f>
        <v>18.2</v>
      </c>
    </row>
    <row r="259" spans="1:7" s="2" customFormat="1" ht="31.5" x14ac:dyDescent="0.25">
      <c r="A259" s="50" t="s">
        <v>297</v>
      </c>
      <c r="B259" s="13" t="s">
        <v>127</v>
      </c>
      <c r="C259" s="13"/>
      <c r="D259" s="12"/>
      <c r="E259" s="12"/>
      <c r="F259" s="54">
        <f>F260</f>
        <v>18.2</v>
      </c>
    </row>
    <row r="260" spans="1:7" s="2" customFormat="1" x14ac:dyDescent="0.25">
      <c r="A260" s="50" t="s">
        <v>59</v>
      </c>
      <c r="B260" s="13" t="s">
        <v>127</v>
      </c>
      <c r="C260" s="13" t="s">
        <v>58</v>
      </c>
      <c r="D260" s="12" t="s">
        <v>41</v>
      </c>
      <c r="E260" s="12" t="s">
        <v>4</v>
      </c>
      <c r="F260" s="54">
        <f>'приложение 5'!G252</f>
        <v>18.2</v>
      </c>
    </row>
    <row r="261" spans="1:7" s="2" customFormat="1" ht="31.5" x14ac:dyDescent="0.25">
      <c r="A261" s="50" t="s">
        <v>147</v>
      </c>
      <c r="B261" s="13" t="s">
        <v>145</v>
      </c>
      <c r="C261" s="13"/>
      <c r="D261" s="12"/>
      <c r="E261" s="12"/>
      <c r="F261" s="54">
        <f>F262+F265</f>
        <v>2543.1</v>
      </c>
    </row>
    <row r="262" spans="1:7" s="2" customFormat="1" ht="31.5" x14ac:dyDescent="0.25">
      <c r="A262" s="50" t="s">
        <v>148</v>
      </c>
      <c r="B262" s="13" t="s">
        <v>146</v>
      </c>
      <c r="C262" s="13"/>
      <c r="D262" s="12"/>
      <c r="E262" s="12"/>
      <c r="F262" s="109">
        <f>F263+F264</f>
        <v>2243.1</v>
      </c>
    </row>
    <row r="263" spans="1:7" s="2" customFormat="1" ht="48.75" customHeight="1" x14ac:dyDescent="0.25">
      <c r="A263" s="22" t="s">
        <v>205</v>
      </c>
      <c r="B263" s="13" t="s">
        <v>146</v>
      </c>
      <c r="C263" s="13" t="s">
        <v>206</v>
      </c>
      <c r="D263" s="12" t="s">
        <v>4</v>
      </c>
      <c r="E263" s="12" t="s">
        <v>41</v>
      </c>
      <c r="F263" s="54">
        <f>'приложение 5'!G315</f>
        <v>1543.1</v>
      </c>
    </row>
    <row r="264" spans="1:7" s="2" customFormat="1" x14ac:dyDescent="0.25">
      <c r="A264" s="22" t="s">
        <v>66</v>
      </c>
      <c r="B264" s="13" t="s">
        <v>146</v>
      </c>
      <c r="C264" s="13" t="s">
        <v>65</v>
      </c>
      <c r="D264" s="12" t="s">
        <v>4</v>
      </c>
      <c r="E264" s="12" t="s">
        <v>41</v>
      </c>
      <c r="F264" s="54">
        <f>'приложение 5'!G410</f>
        <v>700</v>
      </c>
    </row>
    <row r="265" spans="1:7" s="2" customFormat="1" ht="33" customHeight="1" x14ac:dyDescent="0.25">
      <c r="A265" s="22" t="s">
        <v>184</v>
      </c>
      <c r="B265" s="13" t="s">
        <v>185</v>
      </c>
      <c r="C265" s="13"/>
      <c r="D265" s="12"/>
      <c r="E265" s="12"/>
      <c r="F265" s="54">
        <f>F266</f>
        <v>300</v>
      </c>
    </row>
    <row r="266" spans="1:7" s="2" customFormat="1" ht="47.25" customHeight="1" x14ac:dyDescent="0.25">
      <c r="A266" s="22" t="s">
        <v>205</v>
      </c>
      <c r="B266" s="13" t="s">
        <v>185</v>
      </c>
      <c r="C266" s="13" t="s">
        <v>206</v>
      </c>
      <c r="D266" s="12" t="s">
        <v>4</v>
      </c>
      <c r="E266" s="12" t="s">
        <v>41</v>
      </c>
      <c r="F266" s="54">
        <f>'приложение 5'!G317</f>
        <v>300</v>
      </c>
    </row>
    <row r="267" spans="1:7" s="2" customFormat="1" ht="33" hidden="1" customHeight="1" x14ac:dyDescent="0.25">
      <c r="A267" s="22"/>
      <c r="B267" s="13"/>
      <c r="C267" s="13"/>
      <c r="D267" s="12"/>
      <c r="E267" s="12"/>
      <c r="F267" s="54"/>
    </row>
    <row r="268" spans="1:7" s="2" customFormat="1" ht="33" hidden="1" customHeight="1" x14ac:dyDescent="0.25">
      <c r="A268" s="22"/>
      <c r="B268" s="13"/>
      <c r="C268" s="13"/>
      <c r="D268" s="12"/>
      <c r="E268" s="12"/>
      <c r="F268" s="54"/>
    </row>
    <row r="269" spans="1:7" ht="19.5" customHeight="1" x14ac:dyDescent="0.25">
      <c r="A269" s="76" t="s">
        <v>43</v>
      </c>
      <c r="B269" s="79"/>
      <c r="C269" s="79"/>
      <c r="D269" s="78"/>
      <c r="E269" s="78"/>
      <c r="F269" s="104">
        <f>F15+F49+F80+F84+F87+F90+F96+F100+F105+F108+F112+F127+F143+F148+F209+F212+F215+F218+F223+F231+F240+F254</f>
        <v>491989.60000000003</v>
      </c>
      <c r="G269" s="74"/>
    </row>
    <row r="270" spans="1:7" ht="26.25" customHeight="1" x14ac:dyDescent="0.25">
      <c r="A270" s="28"/>
      <c r="B270" s="5"/>
      <c r="C270" s="5"/>
      <c r="D270" s="5"/>
      <c r="E270" s="5"/>
      <c r="F270" s="59"/>
    </row>
    <row r="271" spans="1:7" x14ac:dyDescent="0.25">
      <c r="A271" s="28"/>
      <c r="B271" s="5"/>
      <c r="C271" s="5"/>
      <c r="D271" s="5"/>
      <c r="E271" s="5"/>
      <c r="F271" s="98"/>
    </row>
    <row r="272" spans="1:7" ht="27" customHeight="1" x14ac:dyDescent="0.25">
      <c r="B272" s="6"/>
      <c r="C272" s="6"/>
      <c r="D272" s="6"/>
      <c r="E272" s="6"/>
      <c r="F272" s="121"/>
    </row>
  </sheetData>
  <mergeCells count="9">
    <mergeCell ref="A12:E12"/>
    <mergeCell ref="A8:F8"/>
    <mergeCell ref="A9:F9"/>
    <mergeCell ref="C1:F1"/>
    <mergeCell ref="C2:F2"/>
    <mergeCell ref="C4:F4"/>
    <mergeCell ref="C5:F5"/>
    <mergeCell ref="C6:F6"/>
    <mergeCell ref="C3:F3"/>
  </mergeCells>
  <phoneticPr fontId="0" type="noConversion"/>
  <pageMargins left="0.70866141732283472" right="3.937007874015748E-2" top="0.51181102362204722" bottom="0.51181102362204722" header="0.51181102362204722" footer="0.51181102362204722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zoomScaleNormal="100" zoomScaleSheetLayoutView="100" workbookViewId="0">
      <selection activeCell="C12" sqref="C12"/>
    </sheetView>
  </sheetViews>
  <sheetFormatPr defaultRowHeight="12.75" x14ac:dyDescent="0.2"/>
  <cols>
    <col min="1" max="1" width="70.5703125" customWidth="1"/>
    <col min="2" max="2" width="8.140625" customWidth="1"/>
    <col min="3" max="3" width="11.140625" customWidth="1"/>
    <col min="4" max="4" width="13.5703125" style="107" customWidth="1"/>
    <col min="5" max="5" width="13.42578125" style="107" customWidth="1"/>
  </cols>
  <sheetData>
    <row r="1" spans="1:5" ht="18.75" customHeight="1" x14ac:dyDescent="0.3">
      <c r="A1" s="30"/>
      <c r="B1" s="45"/>
      <c r="C1" s="153" t="s">
        <v>245</v>
      </c>
      <c r="D1" s="153"/>
      <c r="E1" s="153"/>
    </row>
    <row r="2" spans="1:5" ht="14.25" customHeight="1" x14ac:dyDescent="0.3">
      <c r="A2" s="30"/>
      <c r="B2" s="46"/>
      <c r="C2" s="154" t="s">
        <v>306</v>
      </c>
      <c r="D2" s="154"/>
      <c r="E2" s="154"/>
    </row>
    <row r="3" spans="1:5" ht="14.25" customHeight="1" x14ac:dyDescent="0.3">
      <c r="A3" s="30"/>
      <c r="B3" s="46"/>
      <c r="C3" s="154" t="s">
        <v>307</v>
      </c>
      <c r="D3" s="154"/>
      <c r="E3" s="154"/>
    </row>
    <row r="4" spans="1:5" ht="12.75" customHeight="1" x14ac:dyDescent="0.3">
      <c r="A4" s="30"/>
      <c r="B4" s="46"/>
      <c r="C4" s="154" t="s">
        <v>308</v>
      </c>
      <c r="D4" s="154"/>
      <c r="E4" s="154"/>
    </row>
    <row r="5" spans="1:5" ht="12.75" customHeight="1" x14ac:dyDescent="0.3">
      <c r="A5" s="30"/>
      <c r="B5" s="46"/>
      <c r="C5" s="154" t="s">
        <v>309</v>
      </c>
      <c r="D5" s="154"/>
      <c r="E5" s="154"/>
    </row>
    <row r="6" spans="1:5" ht="15.75" customHeight="1" x14ac:dyDescent="0.3">
      <c r="A6" s="30"/>
      <c r="B6" s="117"/>
      <c r="C6" s="136" t="s">
        <v>310</v>
      </c>
      <c r="D6" s="136"/>
      <c r="E6"/>
    </row>
    <row r="7" spans="1:5" ht="18.75" x14ac:dyDescent="0.3">
      <c r="A7" s="30"/>
      <c r="B7" s="30"/>
      <c r="C7" s="30"/>
    </row>
    <row r="8" spans="1:5" ht="15.75" x14ac:dyDescent="0.25">
      <c r="A8" s="151" t="s">
        <v>78</v>
      </c>
      <c r="B8" s="151"/>
      <c r="C8" s="151"/>
      <c r="D8" s="151"/>
    </row>
    <row r="9" spans="1:5" ht="15.75" x14ac:dyDescent="0.25">
      <c r="A9" s="151" t="s">
        <v>311</v>
      </c>
      <c r="B9" s="151"/>
      <c r="C9" s="151"/>
      <c r="D9" s="151"/>
    </row>
    <row r="10" spans="1:5" ht="15.75" x14ac:dyDescent="0.25">
      <c r="A10" s="102"/>
      <c r="B10" s="102"/>
      <c r="C10" s="102"/>
    </row>
    <row r="11" spans="1:5" ht="15.75" x14ac:dyDescent="0.25">
      <c r="A11" s="152" t="s">
        <v>0</v>
      </c>
      <c r="B11" s="152"/>
      <c r="C11" s="152"/>
      <c r="D11" s="152"/>
      <c r="E11" s="152"/>
    </row>
    <row r="12" spans="1:5" ht="15.75" x14ac:dyDescent="0.25">
      <c r="A12" s="4" t="s">
        <v>1</v>
      </c>
      <c r="B12" s="4" t="s">
        <v>2</v>
      </c>
      <c r="C12" s="4" t="s">
        <v>22</v>
      </c>
      <c r="D12" s="115" t="s">
        <v>284</v>
      </c>
      <c r="E12" s="116" t="s">
        <v>312</v>
      </c>
    </row>
    <row r="13" spans="1:5" ht="11.25" customHeight="1" x14ac:dyDescent="0.2">
      <c r="A13" s="31">
        <v>1</v>
      </c>
      <c r="B13" s="31">
        <v>2</v>
      </c>
      <c r="C13" s="31">
        <v>3</v>
      </c>
      <c r="D13" s="113">
        <v>4</v>
      </c>
      <c r="E13" s="113">
        <v>5</v>
      </c>
    </row>
    <row r="14" spans="1:5" ht="15" customHeight="1" x14ac:dyDescent="0.25">
      <c r="A14" s="32" t="s">
        <v>3</v>
      </c>
      <c r="B14" s="9" t="s">
        <v>4</v>
      </c>
      <c r="C14" s="9"/>
      <c r="D14" s="100">
        <f>SUM(D15:D21)</f>
        <v>53847.1</v>
      </c>
      <c r="E14" s="100">
        <f>SUM(E15:E21)</f>
        <v>41188.800000000003</v>
      </c>
    </row>
    <row r="15" spans="1:5" ht="31.5" x14ac:dyDescent="0.25">
      <c r="A15" s="17" t="s">
        <v>140</v>
      </c>
      <c r="B15" s="7" t="s">
        <v>4</v>
      </c>
      <c r="C15" s="7" t="s">
        <v>11</v>
      </c>
      <c r="D15" s="101">
        <f>'приложение 8'!G221</f>
        <v>2299.9</v>
      </c>
      <c r="E15" s="101">
        <f>'приложение 8'!H221</f>
        <v>1619</v>
      </c>
    </row>
    <row r="16" spans="1:5" ht="45" customHeight="1" x14ac:dyDescent="0.25">
      <c r="A16" s="33" t="s">
        <v>77</v>
      </c>
      <c r="B16" s="7" t="s">
        <v>4</v>
      </c>
      <c r="C16" s="7" t="s">
        <v>5</v>
      </c>
      <c r="D16" s="101">
        <f>'приложение 8'!G226</f>
        <v>3</v>
      </c>
      <c r="E16" s="101">
        <f>'приложение 8'!H226</f>
        <v>3</v>
      </c>
    </row>
    <row r="17" spans="1:5" ht="48.75" customHeight="1" x14ac:dyDescent="0.25">
      <c r="A17" s="33" t="s">
        <v>227</v>
      </c>
      <c r="B17" s="7" t="s">
        <v>4</v>
      </c>
      <c r="C17" s="7" t="s">
        <v>6</v>
      </c>
      <c r="D17" s="101">
        <f>'приложение 8'!G213+'приложение 8'!G231+'приложение 8'!G333</f>
        <v>21503.1</v>
      </c>
      <c r="E17" s="101">
        <f>'приложение 8'!H213+'приложение 8'!H231+'приложение 8'!H333</f>
        <v>16479.599999999999</v>
      </c>
    </row>
    <row r="18" spans="1:5" ht="19.5" customHeight="1" x14ac:dyDescent="0.25">
      <c r="A18" s="44" t="s">
        <v>132</v>
      </c>
      <c r="B18" s="7" t="s">
        <v>4</v>
      </c>
      <c r="C18" s="7" t="s">
        <v>19</v>
      </c>
      <c r="D18" s="101">
        <f>'приложение 8'!G238</f>
        <v>1.3</v>
      </c>
      <c r="E18" s="101">
        <f>'приложение 8'!H238</f>
        <v>2.1</v>
      </c>
    </row>
    <row r="19" spans="1:5" ht="31.5" x14ac:dyDescent="0.25">
      <c r="A19" s="34" t="s">
        <v>36</v>
      </c>
      <c r="B19" s="7" t="s">
        <v>4</v>
      </c>
      <c r="C19" s="7" t="s">
        <v>7</v>
      </c>
      <c r="D19" s="101">
        <f>'приложение 8'!G194+'приложение 8'!G392</f>
        <v>6285.8000000000011</v>
      </c>
      <c r="E19" s="101">
        <f>'приложение 8'!H194+'приложение 8'!H392</f>
        <v>4698.7</v>
      </c>
    </row>
    <row r="20" spans="1:5" ht="19.5" customHeight="1" x14ac:dyDescent="0.25">
      <c r="A20" s="34" t="s">
        <v>79</v>
      </c>
      <c r="B20" s="7" t="s">
        <v>4</v>
      </c>
      <c r="C20" s="7" t="s">
        <v>69</v>
      </c>
      <c r="D20" s="101">
        <f>'приложение 8'!G200</f>
        <v>300</v>
      </c>
      <c r="E20" s="101">
        <f>'приложение 8'!H200</f>
        <v>300</v>
      </c>
    </row>
    <row r="21" spans="1:5" ht="21.75" customHeight="1" x14ac:dyDescent="0.25">
      <c r="A21" s="35" t="s">
        <v>10</v>
      </c>
      <c r="B21" s="7" t="s">
        <v>4</v>
      </c>
      <c r="C21" s="7" t="s">
        <v>41</v>
      </c>
      <c r="D21" s="101">
        <f>'приложение 8'!G243+'приложение 8'!G339</f>
        <v>23454</v>
      </c>
      <c r="E21" s="101">
        <f>'приложение 8'!H243+'приложение 8'!H339</f>
        <v>18086.400000000001</v>
      </c>
    </row>
    <row r="22" spans="1:5" ht="15.75" x14ac:dyDescent="0.25">
      <c r="A22" s="32" t="s">
        <v>45</v>
      </c>
      <c r="B22" s="9" t="s">
        <v>11</v>
      </c>
      <c r="C22" s="9"/>
      <c r="D22" s="100">
        <f>D23</f>
        <v>796.7</v>
      </c>
      <c r="E22" s="100">
        <f>E23</f>
        <v>1017.4000000000001</v>
      </c>
    </row>
    <row r="23" spans="1:5" ht="18.75" customHeight="1" x14ac:dyDescent="0.25">
      <c r="A23" s="35" t="s">
        <v>46</v>
      </c>
      <c r="B23" s="7" t="s">
        <v>11</v>
      </c>
      <c r="C23" s="7" t="s">
        <v>5</v>
      </c>
      <c r="D23" s="101">
        <f>'приложение 8'!G274</f>
        <v>796.7</v>
      </c>
      <c r="E23" s="101">
        <f>'приложение 8'!H274</f>
        <v>1017.4000000000001</v>
      </c>
    </row>
    <row r="24" spans="1:5" ht="18.75" customHeight="1" x14ac:dyDescent="0.25">
      <c r="A24" s="36" t="s">
        <v>42</v>
      </c>
      <c r="B24" s="9" t="s">
        <v>5</v>
      </c>
      <c r="C24" s="9"/>
      <c r="D24" s="100">
        <f>D25+D26</f>
        <v>2338.1</v>
      </c>
      <c r="E24" s="100">
        <f>E25+E26</f>
        <v>1723.2</v>
      </c>
    </row>
    <row r="25" spans="1:5" ht="34.5" customHeight="1" x14ac:dyDescent="0.25">
      <c r="A25" s="33" t="s">
        <v>180</v>
      </c>
      <c r="B25" s="7" t="s">
        <v>5</v>
      </c>
      <c r="C25" s="7" t="s">
        <v>13</v>
      </c>
      <c r="D25" s="101">
        <f>'приложение 8'!G281</f>
        <v>2328.1</v>
      </c>
      <c r="E25" s="101">
        <f>'приложение 8'!H281</f>
        <v>1713.2</v>
      </c>
    </row>
    <row r="26" spans="1:5" ht="34.5" customHeight="1" x14ac:dyDescent="0.25">
      <c r="A26" s="22" t="s">
        <v>142</v>
      </c>
      <c r="B26" s="7" t="s">
        <v>5</v>
      </c>
      <c r="C26" s="7" t="s">
        <v>27</v>
      </c>
      <c r="D26" s="101">
        <f>'приложение 8'!G286</f>
        <v>10</v>
      </c>
      <c r="E26" s="101">
        <f>'приложение 8'!H286</f>
        <v>10</v>
      </c>
    </row>
    <row r="27" spans="1:5" ht="15.75" x14ac:dyDescent="0.25">
      <c r="A27" s="37" t="s">
        <v>21</v>
      </c>
      <c r="B27" s="9" t="s">
        <v>6</v>
      </c>
      <c r="C27" s="9"/>
      <c r="D27" s="100">
        <f>SUM(D28:D30)</f>
        <v>11834.8</v>
      </c>
      <c r="E27" s="100">
        <f>SUM(E28:E30)</f>
        <v>11149.6</v>
      </c>
    </row>
    <row r="28" spans="1:5" ht="21" customHeight="1" x14ac:dyDescent="0.25">
      <c r="A28" s="34" t="s">
        <v>26</v>
      </c>
      <c r="B28" s="7" t="s">
        <v>6</v>
      </c>
      <c r="C28" s="7" t="s">
        <v>19</v>
      </c>
      <c r="D28" s="101">
        <f>'приложение 8'!G176+'приложение 8'!G291</f>
        <v>4060.1000000000004</v>
      </c>
      <c r="E28" s="101">
        <f>'приложение 8'!H176+'приложение 8'!H291</f>
        <v>3098.1000000000004</v>
      </c>
    </row>
    <row r="29" spans="1:5" ht="21.75" customHeight="1" x14ac:dyDescent="0.25">
      <c r="A29" s="34" t="s">
        <v>63</v>
      </c>
      <c r="B29" s="7" t="s">
        <v>6</v>
      </c>
      <c r="C29" s="7" t="s">
        <v>12</v>
      </c>
      <c r="D29" s="101">
        <f>'приложение 8'!G353</f>
        <v>7364.7</v>
      </c>
      <c r="E29" s="101">
        <f>'приложение 8'!H353</f>
        <v>7541.5</v>
      </c>
    </row>
    <row r="30" spans="1:5" ht="21.75" customHeight="1" x14ac:dyDescent="0.25">
      <c r="A30" s="22" t="s">
        <v>149</v>
      </c>
      <c r="B30" s="7" t="s">
        <v>6</v>
      </c>
      <c r="C30" s="7" t="s">
        <v>150</v>
      </c>
      <c r="D30" s="101">
        <f>'приложение 8'!G188+'приложение 8'!G296</f>
        <v>410</v>
      </c>
      <c r="E30" s="101">
        <f>'приложение 8'!H188+'приложение 8'!H296</f>
        <v>510</v>
      </c>
    </row>
    <row r="31" spans="1:5" ht="21.75" customHeight="1" x14ac:dyDescent="0.25">
      <c r="A31" s="25" t="s">
        <v>129</v>
      </c>
      <c r="B31" s="9" t="s">
        <v>19</v>
      </c>
      <c r="C31" s="9"/>
      <c r="D31" s="111">
        <f>SUM(D32:D34)</f>
        <v>15311.5</v>
      </c>
      <c r="E31" s="100">
        <f>SUM(E32:E34)</f>
        <v>6398.8</v>
      </c>
    </row>
    <row r="32" spans="1:5" ht="21.75" customHeight="1" x14ac:dyDescent="0.25">
      <c r="A32" s="22" t="s">
        <v>169</v>
      </c>
      <c r="B32" s="7" t="s">
        <v>19</v>
      </c>
      <c r="C32" s="7" t="s">
        <v>4</v>
      </c>
      <c r="D32" s="122">
        <f>'приложение 8'!G301</f>
        <v>100</v>
      </c>
      <c r="E32" s="122">
        <f>'приложение 8'!H301</f>
        <v>100</v>
      </c>
    </row>
    <row r="33" spans="1:5" ht="18.75" customHeight="1" x14ac:dyDescent="0.25">
      <c r="A33" s="42" t="s">
        <v>80</v>
      </c>
      <c r="B33" s="7" t="s">
        <v>19</v>
      </c>
      <c r="C33" s="7" t="s">
        <v>11</v>
      </c>
      <c r="D33" s="110">
        <f>'приложение 8'!G305</f>
        <v>5804</v>
      </c>
      <c r="E33" s="110">
        <f>'приложение 8'!H305</f>
        <v>5138</v>
      </c>
    </row>
    <row r="34" spans="1:5" ht="18.75" customHeight="1" x14ac:dyDescent="0.25">
      <c r="A34" s="42" t="s">
        <v>166</v>
      </c>
      <c r="B34" s="7" t="s">
        <v>19</v>
      </c>
      <c r="C34" s="7" t="s">
        <v>5</v>
      </c>
      <c r="D34" s="101">
        <f>'приложение 8'!G361</f>
        <v>9407.5</v>
      </c>
      <c r="E34" s="101">
        <f>'приложение 8'!H361</f>
        <v>1160.8</v>
      </c>
    </row>
    <row r="35" spans="1:5" ht="15.75" x14ac:dyDescent="0.25">
      <c r="A35" s="36" t="s">
        <v>14</v>
      </c>
      <c r="B35" s="9" t="s">
        <v>8</v>
      </c>
      <c r="C35" s="9"/>
      <c r="D35" s="100">
        <f>SUM(D36:D40)</f>
        <v>259612.3</v>
      </c>
      <c r="E35" s="100">
        <f>SUM(E36:E40)</f>
        <v>249072.09999999998</v>
      </c>
    </row>
    <row r="36" spans="1:5" ht="15.75" x14ac:dyDescent="0.25">
      <c r="A36" s="33" t="s">
        <v>20</v>
      </c>
      <c r="B36" s="7" t="s">
        <v>8</v>
      </c>
      <c r="C36" s="7" t="s">
        <v>4</v>
      </c>
      <c r="D36" s="101">
        <f>'приложение 8'!G62</f>
        <v>49607.7</v>
      </c>
      <c r="E36" s="101">
        <f>'приложение 8'!H62</f>
        <v>46358.3</v>
      </c>
    </row>
    <row r="37" spans="1:5" ht="15.75" x14ac:dyDescent="0.25">
      <c r="A37" s="33" t="s">
        <v>15</v>
      </c>
      <c r="B37" s="7" t="s">
        <v>8</v>
      </c>
      <c r="C37" s="7" t="s">
        <v>11</v>
      </c>
      <c r="D37" s="101">
        <f>'приложение 8'!G75</f>
        <v>192878.3</v>
      </c>
      <c r="E37" s="101">
        <f>'приложение 8'!H75</f>
        <v>188656.99999999997</v>
      </c>
    </row>
    <row r="38" spans="1:5" ht="15.75" x14ac:dyDescent="0.25">
      <c r="A38" s="18" t="s">
        <v>155</v>
      </c>
      <c r="B38" s="7" t="s">
        <v>8</v>
      </c>
      <c r="C38" s="7" t="s">
        <v>5</v>
      </c>
      <c r="D38" s="101">
        <f>'приложение 8'!G114+'приложение 8'!G15</f>
        <v>7104</v>
      </c>
      <c r="E38" s="101">
        <f>'приложение 8'!H114+'приложение 8'!H15</f>
        <v>5660.9</v>
      </c>
    </row>
    <row r="39" spans="1:5" ht="15.75" x14ac:dyDescent="0.25">
      <c r="A39" s="33" t="s">
        <v>163</v>
      </c>
      <c r="B39" s="7" t="s">
        <v>8</v>
      </c>
      <c r="C39" s="7" t="s">
        <v>8</v>
      </c>
      <c r="D39" s="101">
        <f>'приложение 8'!G19</f>
        <v>20</v>
      </c>
      <c r="E39" s="101">
        <f>'приложение 8'!H19</f>
        <v>20</v>
      </c>
    </row>
    <row r="40" spans="1:5" ht="18" customHeight="1" x14ac:dyDescent="0.25">
      <c r="A40" s="35" t="s">
        <v>16</v>
      </c>
      <c r="B40" s="7" t="s">
        <v>8</v>
      </c>
      <c r="C40" s="7" t="s">
        <v>12</v>
      </c>
      <c r="D40" s="101">
        <f>'приложение 8'!G127++'приложение 8'!G314</f>
        <v>10002.299999999999</v>
      </c>
      <c r="E40" s="101">
        <f>'приложение 8'!H127++'приложение 8'!H314</f>
        <v>8375.9000000000015</v>
      </c>
    </row>
    <row r="41" spans="1:5" ht="15.75" x14ac:dyDescent="0.25">
      <c r="A41" s="37" t="s">
        <v>50</v>
      </c>
      <c r="B41" s="10" t="s">
        <v>9</v>
      </c>
      <c r="C41" s="10"/>
      <c r="D41" s="100">
        <f>SUM(D42:D43)</f>
        <v>24179.9</v>
      </c>
      <c r="E41" s="100">
        <f>SUM(E42:E43)</f>
        <v>19114.900000000001</v>
      </c>
    </row>
    <row r="42" spans="1:5" ht="15.75" x14ac:dyDescent="0.25">
      <c r="A42" s="34" t="s">
        <v>18</v>
      </c>
      <c r="B42" s="8" t="s">
        <v>9</v>
      </c>
      <c r="C42" s="8" t="s">
        <v>4</v>
      </c>
      <c r="D42" s="101">
        <f>'приложение 8'!G24</f>
        <v>18179.2</v>
      </c>
      <c r="E42" s="101">
        <f>'приложение 8'!H24</f>
        <v>14426.7</v>
      </c>
    </row>
    <row r="43" spans="1:5" ht="21.75" customHeight="1" x14ac:dyDescent="0.25">
      <c r="A43" s="34" t="s">
        <v>40</v>
      </c>
      <c r="B43" s="8" t="s">
        <v>9</v>
      </c>
      <c r="C43" s="8" t="s">
        <v>6</v>
      </c>
      <c r="D43" s="101">
        <f>'приложение 8'!G35+'приложение 8'!G382</f>
        <v>6000.7</v>
      </c>
      <c r="E43" s="101">
        <f>'приложение 8'!H35+'приложение 8'!H382</f>
        <v>4688.2</v>
      </c>
    </row>
    <row r="44" spans="1:5" ht="15.75" x14ac:dyDescent="0.25">
      <c r="A44" s="38" t="s">
        <v>17</v>
      </c>
      <c r="B44" s="10" t="s">
        <v>13</v>
      </c>
      <c r="C44" s="9"/>
      <c r="D44" s="100">
        <f>SUM(D45:D47)</f>
        <v>29075.599999999999</v>
      </c>
      <c r="E44" s="100">
        <f>SUM(E45:E47)</f>
        <v>29075.599999999999</v>
      </c>
    </row>
    <row r="45" spans="1:5" ht="15.75" x14ac:dyDescent="0.25">
      <c r="A45" s="39" t="s">
        <v>44</v>
      </c>
      <c r="B45" s="8" t="s">
        <v>13</v>
      </c>
      <c r="C45" s="7" t="s">
        <v>4</v>
      </c>
      <c r="D45" s="101">
        <f>'приложение 8'!G321</f>
        <v>1084.5999999999999</v>
      </c>
      <c r="E45" s="101">
        <f>'приложение 8'!H321</f>
        <v>1084.5999999999999</v>
      </c>
    </row>
    <row r="46" spans="1:5" ht="15.75" x14ac:dyDescent="0.25">
      <c r="A46" s="39" t="s">
        <v>267</v>
      </c>
      <c r="B46" s="8" t="s">
        <v>13</v>
      </c>
      <c r="C46" s="7" t="s">
        <v>5</v>
      </c>
      <c r="D46" s="101">
        <f>'приложение 8'!G326</f>
        <v>345</v>
      </c>
      <c r="E46" s="101">
        <f>'приложение 8'!H326</f>
        <v>345</v>
      </c>
    </row>
    <row r="47" spans="1:5" ht="15.75" x14ac:dyDescent="0.25">
      <c r="A47" s="39" t="s">
        <v>30</v>
      </c>
      <c r="B47" s="8" t="s">
        <v>13</v>
      </c>
      <c r="C47" s="8" t="s">
        <v>6</v>
      </c>
      <c r="D47" s="101">
        <f>'приложение 8'!G158</f>
        <v>27646</v>
      </c>
      <c r="E47" s="101">
        <f>'приложение 8'!H158</f>
        <v>27646</v>
      </c>
    </row>
    <row r="48" spans="1:5" ht="15.75" x14ac:dyDescent="0.25">
      <c r="A48" s="11" t="s">
        <v>135</v>
      </c>
      <c r="B48" s="10" t="s">
        <v>69</v>
      </c>
      <c r="C48" s="10"/>
      <c r="D48" s="100">
        <f>SUM(D49:D49)</f>
        <v>8389.5</v>
      </c>
      <c r="E48" s="100">
        <f>SUM(E49:E49)</f>
        <v>6424.1</v>
      </c>
    </row>
    <row r="49" spans="1:5" ht="15.75" x14ac:dyDescent="0.25">
      <c r="A49" s="17" t="s">
        <v>136</v>
      </c>
      <c r="B49" s="8" t="s">
        <v>69</v>
      </c>
      <c r="C49" s="8" t="s">
        <v>4</v>
      </c>
      <c r="D49" s="101">
        <f>'приложение 8'!G54</f>
        <v>8389.5</v>
      </c>
      <c r="E49" s="101">
        <f>'приложение 8'!H54</f>
        <v>6424.1</v>
      </c>
    </row>
    <row r="50" spans="1:5" ht="23.25" customHeight="1" x14ac:dyDescent="0.25">
      <c r="A50" s="40" t="s">
        <v>219</v>
      </c>
      <c r="B50" s="10" t="s">
        <v>41</v>
      </c>
      <c r="C50" s="10"/>
      <c r="D50" s="100">
        <f>D51</f>
        <v>14.2</v>
      </c>
      <c r="E50" s="100">
        <f>E51</f>
        <v>10.199999999999999</v>
      </c>
    </row>
    <row r="51" spans="1:5" ht="21.75" customHeight="1" x14ac:dyDescent="0.25">
      <c r="A51" s="41" t="s">
        <v>220</v>
      </c>
      <c r="B51" s="8" t="s">
        <v>41</v>
      </c>
      <c r="C51" s="8" t="s">
        <v>4</v>
      </c>
      <c r="D51" s="101">
        <f>'приложение 8'!G206</f>
        <v>14.2</v>
      </c>
      <c r="E51" s="101">
        <f>'приложение 8'!H206</f>
        <v>10.199999999999999</v>
      </c>
    </row>
    <row r="52" spans="1:5" ht="15.75" x14ac:dyDescent="0.25">
      <c r="A52" s="22" t="s">
        <v>247</v>
      </c>
      <c r="B52" s="7"/>
      <c r="C52" s="7"/>
      <c r="D52" s="101">
        <f>'приложение 8'!G397</f>
        <v>4000</v>
      </c>
      <c r="E52" s="101">
        <f>'приложение 8'!H397</f>
        <v>6450</v>
      </c>
    </row>
    <row r="53" spans="1:5" ht="15.75" x14ac:dyDescent="0.25">
      <c r="A53" s="37" t="s">
        <v>43</v>
      </c>
      <c r="B53" s="9"/>
      <c r="C53" s="9"/>
      <c r="D53" s="111">
        <f>D14+D22+D24+D27+D31+D35+D41+D44+D48+D50+D52</f>
        <v>409399.7</v>
      </c>
      <c r="E53" s="111">
        <f>E14+E22+E24+E27+E31+E35+E41+E44+E48+E50+E52</f>
        <v>371624.69999999995</v>
      </c>
    </row>
    <row r="54" spans="1:5" ht="15.75" x14ac:dyDescent="0.25">
      <c r="D54" s="59"/>
    </row>
    <row r="55" spans="1:5" x14ac:dyDescent="0.2">
      <c r="D55" s="114"/>
    </row>
  </sheetData>
  <mergeCells count="8">
    <mergeCell ref="A11:E11"/>
    <mergeCell ref="C1:E1"/>
    <mergeCell ref="C2:E2"/>
    <mergeCell ref="C3:E3"/>
    <mergeCell ref="C4:E4"/>
    <mergeCell ref="A8:D8"/>
    <mergeCell ref="A9:D9"/>
    <mergeCell ref="C5:E5"/>
  </mergeCells>
  <pageMargins left="0.74803149606299213" right="0.19685039370078741" top="0.15748031496062992" bottom="0.15748031496062992" header="0.51181102362204722" footer="0.51181102362204722"/>
  <pageSetup paperSize="9" scale="8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2"/>
  <sheetViews>
    <sheetView zoomScale="85" zoomScaleNormal="85" zoomScaleSheetLayoutView="100" workbookViewId="0">
      <selection activeCell="A32" sqref="A32"/>
    </sheetView>
  </sheetViews>
  <sheetFormatPr defaultColWidth="8.85546875" defaultRowHeight="15.75" x14ac:dyDescent="0.25"/>
  <cols>
    <col min="1" max="1" width="46.85546875" style="29" customWidth="1"/>
    <col min="2" max="2" width="6.28515625" style="142" customWidth="1"/>
    <col min="3" max="3" width="5.85546875" style="142" customWidth="1"/>
    <col min="4" max="4" width="6.28515625" style="142" customWidth="1"/>
    <col min="5" max="5" width="16.42578125" style="142" customWidth="1"/>
    <col min="6" max="6" width="8.42578125" style="142" customWidth="1"/>
    <col min="7" max="8" width="15.5703125" style="1" customWidth="1"/>
    <col min="9" max="9" width="10.7109375" style="1" bestFit="1" customWidth="1"/>
    <col min="10" max="11" width="8.85546875" style="1"/>
    <col min="12" max="12" width="43.85546875" style="1" customWidth="1"/>
    <col min="13" max="15" width="8.85546875" style="1"/>
    <col min="16" max="16" width="18.140625" style="1" customWidth="1"/>
    <col min="17" max="16384" width="8.85546875" style="1"/>
  </cols>
  <sheetData>
    <row r="1" spans="1:8" ht="18.75" customHeight="1" x14ac:dyDescent="0.3">
      <c r="A1" s="26"/>
      <c r="B1" s="16"/>
      <c r="C1" s="16"/>
      <c r="D1" s="45"/>
      <c r="F1" s="153" t="s">
        <v>246</v>
      </c>
      <c r="G1" s="153"/>
      <c r="H1" s="153"/>
    </row>
    <row r="2" spans="1:8" ht="12" customHeight="1" x14ac:dyDescent="0.3">
      <c r="A2" s="26"/>
      <c r="B2" s="16"/>
      <c r="C2" s="16"/>
      <c r="D2" s="46"/>
      <c r="E2" s="46" t="s">
        <v>355</v>
      </c>
      <c r="F2" s="154" t="s">
        <v>313</v>
      </c>
      <c r="G2" s="154"/>
      <c r="H2" s="154"/>
    </row>
    <row r="3" spans="1:8" ht="12" customHeight="1" x14ac:dyDescent="0.3">
      <c r="A3" s="26"/>
      <c r="B3" s="16"/>
      <c r="C3" s="16"/>
      <c r="D3" s="46"/>
      <c r="F3" s="154" t="s">
        <v>307</v>
      </c>
      <c r="G3" s="154"/>
      <c r="H3" s="154"/>
    </row>
    <row r="4" spans="1:8" ht="12" customHeight="1" x14ac:dyDescent="0.3">
      <c r="A4" s="26"/>
      <c r="B4" s="16"/>
      <c r="C4" s="16"/>
      <c r="D4" s="46"/>
      <c r="F4" s="154" t="s">
        <v>308</v>
      </c>
      <c r="G4" s="154"/>
      <c r="H4" s="154"/>
    </row>
    <row r="5" spans="1:8" ht="13.5" customHeight="1" x14ac:dyDescent="0.3">
      <c r="A5" s="26"/>
      <c r="B5" s="16"/>
      <c r="C5" s="16"/>
      <c r="D5" s="69"/>
      <c r="F5" s="154" t="s">
        <v>309</v>
      </c>
      <c r="G5" s="154"/>
      <c r="H5" s="154"/>
    </row>
    <row r="6" spans="1:8" ht="15.75" customHeight="1" x14ac:dyDescent="0.3">
      <c r="A6" s="26"/>
      <c r="B6" s="16"/>
      <c r="C6" s="16"/>
      <c r="D6" s="16"/>
      <c r="E6" s="69"/>
      <c r="F6" s="69" t="s">
        <v>310</v>
      </c>
      <c r="G6" s="69"/>
      <c r="H6" s="69"/>
    </row>
    <row r="7" spans="1:8" ht="15.75" customHeight="1" x14ac:dyDescent="0.3">
      <c r="A7" s="26"/>
      <c r="B7" s="16"/>
      <c r="C7" s="16"/>
      <c r="D7" s="16"/>
      <c r="E7" s="143"/>
      <c r="F7" s="143"/>
      <c r="G7" s="143"/>
      <c r="H7" s="143"/>
    </row>
    <row r="8" spans="1:8" x14ac:dyDescent="0.25">
      <c r="A8" s="151" t="s">
        <v>352</v>
      </c>
      <c r="B8" s="151"/>
      <c r="C8" s="151"/>
      <c r="D8" s="151"/>
      <c r="E8" s="151"/>
      <c r="F8" s="151"/>
      <c r="G8" s="151"/>
      <c r="H8" s="142"/>
    </row>
    <row r="9" spans="1:8" x14ac:dyDescent="0.25">
      <c r="A9" s="151" t="s">
        <v>356</v>
      </c>
      <c r="B9" s="151"/>
      <c r="C9" s="151"/>
      <c r="D9" s="151"/>
      <c r="E9" s="151"/>
      <c r="F9" s="151"/>
      <c r="G9" s="151"/>
      <c r="H9" s="142"/>
    </row>
    <row r="10" spans="1:8" x14ac:dyDescent="0.25">
      <c r="A10" s="152"/>
      <c r="B10" s="152"/>
      <c r="C10" s="152"/>
      <c r="D10" s="152"/>
      <c r="E10" s="152"/>
      <c r="F10" s="152"/>
      <c r="G10" s="152" t="s">
        <v>248</v>
      </c>
      <c r="H10" s="152"/>
    </row>
    <row r="11" spans="1:8" s="2" customFormat="1" ht="31.5" customHeight="1" x14ac:dyDescent="0.25">
      <c r="A11" s="85" t="s">
        <v>1</v>
      </c>
      <c r="B11" s="55" t="s">
        <v>39</v>
      </c>
      <c r="C11" s="55" t="s">
        <v>2</v>
      </c>
      <c r="D11" s="55" t="s">
        <v>22</v>
      </c>
      <c r="E11" s="55" t="s">
        <v>23</v>
      </c>
      <c r="F11" s="55" t="s">
        <v>24</v>
      </c>
      <c r="G11" s="63" t="s">
        <v>284</v>
      </c>
      <c r="H11" s="63" t="s">
        <v>312</v>
      </c>
    </row>
    <row r="12" spans="1:8" s="2" customFormat="1" ht="12" customHeight="1" x14ac:dyDescent="0.2">
      <c r="A12" s="86">
        <v>1</v>
      </c>
      <c r="B12" s="87">
        <v>2</v>
      </c>
      <c r="C12" s="87">
        <v>3</v>
      </c>
      <c r="D12" s="87">
        <v>4</v>
      </c>
      <c r="E12" s="87">
        <v>5</v>
      </c>
      <c r="F12" s="87">
        <v>6</v>
      </c>
      <c r="G12" s="64">
        <v>7</v>
      </c>
      <c r="H12" s="64">
        <v>8</v>
      </c>
    </row>
    <row r="13" spans="1:8" s="2" customFormat="1" ht="63" x14ac:dyDescent="0.25">
      <c r="A13" s="88" t="s">
        <v>370</v>
      </c>
      <c r="B13" s="89" t="s">
        <v>28</v>
      </c>
      <c r="C13" s="89"/>
      <c r="D13" s="89"/>
      <c r="E13" s="90"/>
      <c r="F13" s="90"/>
      <c r="G13" s="146">
        <f>G14+G23+G53</f>
        <v>33000.9</v>
      </c>
      <c r="H13" s="146">
        <f>H14+H23+H53</f>
        <v>25943.300000000003</v>
      </c>
    </row>
    <row r="14" spans="1:8" s="2" customFormat="1" x14ac:dyDescent="0.25">
      <c r="A14" s="18" t="s">
        <v>14</v>
      </c>
      <c r="B14" s="12" t="s">
        <v>28</v>
      </c>
      <c r="C14" s="12" t="s">
        <v>8</v>
      </c>
      <c r="D14" s="12"/>
      <c r="E14" s="13"/>
      <c r="F14" s="13"/>
      <c r="G14" s="54">
        <f>G15+G19</f>
        <v>2727.7</v>
      </c>
      <c r="H14" s="54">
        <f>H15+H19</f>
        <v>2146.4</v>
      </c>
    </row>
    <row r="15" spans="1:8" s="2" customFormat="1" ht="19.5" customHeight="1" x14ac:dyDescent="0.25">
      <c r="A15" s="18" t="s">
        <v>155</v>
      </c>
      <c r="B15" s="12" t="s">
        <v>28</v>
      </c>
      <c r="C15" s="12" t="s">
        <v>8</v>
      </c>
      <c r="D15" s="12" t="s">
        <v>5</v>
      </c>
      <c r="E15" s="13"/>
      <c r="F15" s="13"/>
      <c r="G15" s="54">
        <f t="shared" ref="G15:H17" si="0">G16</f>
        <v>2707.7</v>
      </c>
      <c r="H15" s="54">
        <f t="shared" si="0"/>
        <v>2126.4</v>
      </c>
    </row>
    <row r="16" spans="1:8" s="2" customFormat="1" ht="31.5" x14ac:dyDescent="0.25">
      <c r="A16" s="50" t="s">
        <v>193</v>
      </c>
      <c r="B16" s="70" t="s">
        <v>28</v>
      </c>
      <c r="C16" s="20" t="s">
        <v>8</v>
      </c>
      <c r="D16" s="20" t="s">
        <v>5</v>
      </c>
      <c r="E16" s="20" t="s">
        <v>84</v>
      </c>
      <c r="F16" s="20"/>
      <c r="G16" s="54">
        <f t="shared" si="0"/>
        <v>2707.7</v>
      </c>
      <c r="H16" s="54">
        <f t="shared" si="0"/>
        <v>2126.4</v>
      </c>
    </row>
    <row r="17" spans="1:8" s="2" customFormat="1" ht="31.5" x14ac:dyDescent="0.25">
      <c r="A17" s="50" t="s">
        <v>105</v>
      </c>
      <c r="B17" s="70" t="s">
        <v>28</v>
      </c>
      <c r="C17" s="20" t="s">
        <v>8</v>
      </c>
      <c r="D17" s="20" t="s">
        <v>5</v>
      </c>
      <c r="E17" s="20" t="s">
        <v>104</v>
      </c>
      <c r="F17" s="20"/>
      <c r="G17" s="54">
        <f t="shared" si="0"/>
        <v>2707.7</v>
      </c>
      <c r="H17" s="54">
        <f t="shared" si="0"/>
        <v>2126.4</v>
      </c>
    </row>
    <row r="18" spans="1:8" s="2" customFormat="1" x14ac:dyDescent="0.25">
      <c r="A18" s="18" t="s">
        <v>49</v>
      </c>
      <c r="B18" s="12" t="s">
        <v>28</v>
      </c>
      <c r="C18" s="20" t="s">
        <v>8</v>
      </c>
      <c r="D18" s="20" t="s">
        <v>5</v>
      </c>
      <c r="E18" s="20" t="s">
        <v>104</v>
      </c>
      <c r="F18" s="20" t="s">
        <v>48</v>
      </c>
      <c r="G18" s="54">
        <v>2707.7</v>
      </c>
      <c r="H18" s="54">
        <v>2126.4</v>
      </c>
    </row>
    <row r="19" spans="1:8" s="2" customFormat="1" x14ac:dyDescent="0.25">
      <c r="A19" s="18" t="s">
        <v>174</v>
      </c>
      <c r="B19" s="12" t="s">
        <v>28</v>
      </c>
      <c r="C19" s="20" t="s">
        <v>8</v>
      </c>
      <c r="D19" s="20" t="s">
        <v>8</v>
      </c>
      <c r="E19" s="20"/>
      <c r="F19" s="20"/>
      <c r="G19" s="54">
        <f t="shared" ref="G19:H21" si="1">G20</f>
        <v>20</v>
      </c>
      <c r="H19" s="54">
        <f t="shared" si="1"/>
        <v>20</v>
      </c>
    </row>
    <row r="20" spans="1:8" s="2" customFormat="1" ht="31.5" x14ac:dyDescent="0.25">
      <c r="A20" s="50" t="s">
        <v>194</v>
      </c>
      <c r="B20" s="12" t="s">
        <v>28</v>
      </c>
      <c r="C20" s="13" t="s">
        <v>8</v>
      </c>
      <c r="D20" s="13" t="s">
        <v>8</v>
      </c>
      <c r="E20" s="13" t="s">
        <v>240</v>
      </c>
      <c r="F20" s="20"/>
      <c r="G20" s="54">
        <f t="shared" si="1"/>
        <v>20</v>
      </c>
      <c r="H20" s="54">
        <f t="shared" si="1"/>
        <v>20</v>
      </c>
    </row>
    <row r="21" spans="1:8" s="2" customFormat="1" ht="31.5" x14ac:dyDescent="0.25">
      <c r="A21" s="18" t="s">
        <v>68</v>
      </c>
      <c r="B21" s="12" t="s">
        <v>28</v>
      </c>
      <c r="C21" s="13" t="s">
        <v>8</v>
      </c>
      <c r="D21" s="13" t="s">
        <v>8</v>
      </c>
      <c r="E21" s="13" t="s">
        <v>241</v>
      </c>
      <c r="F21" s="20"/>
      <c r="G21" s="54">
        <f t="shared" si="1"/>
        <v>20</v>
      </c>
      <c r="H21" s="54">
        <f t="shared" si="1"/>
        <v>20</v>
      </c>
    </row>
    <row r="22" spans="1:8" s="2" customFormat="1" ht="47.25" x14ac:dyDescent="0.25">
      <c r="A22" s="22" t="s">
        <v>205</v>
      </c>
      <c r="B22" s="12" t="s">
        <v>28</v>
      </c>
      <c r="C22" s="13" t="s">
        <v>8</v>
      </c>
      <c r="D22" s="13" t="s">
        <v>8</v>
      </c>
      <c r="E22" s="13" t="s">
        <v>241</v>
      </c>
      <c r="F22" s="13" t="s">
        <v>206</v>
      </c>
      <c r="G22" s="54">
        <v>20</v>
      </c>
      <c r="H22" s="54">
        <v>20</v>
      </c>
    </row>
    <row r="23" spans="1:8" s="2" customFormat="1" x14ac:dyDescent="0.25">
      <c r="A23" s="19" t="s">
        <v>50</v>
      </c>
      <c r="B23" s="71" t="s">
        <v>28</v>
      </c>
      <c r="C23" s="13" t="s">
        <v>9</v>
      </c>
      <c r="D23" s="13"/>
      <c r="E23" s="13"/>
      <c r="F23" s="13"/>
      <c r="G23" s="54">
        <f>G24+G35</f>
        <v>21883.7</v>
      </c>
      <c r="H23" s="54">
        <f>H24+H35</f>
        <v>17372.8</v>
      </c>
    </row>
    <row r="24" spans="1:8" s="2" customFormat="1" ht="19.5" customHeight="1" x14ac:dyDescent="0.25">
      <c r="A24" s="19" t="s">
        <v>18</v>
      </c>
      <c r="B24" s="71" t="s">
        <v>28</v>
      </c>
      <c r="C24" s="13" t="s">
        <v>9</v>
      </c>
      <c r="D24" s="13" t="s">
        <v>4</v>
      </c>
      <c r="E24" s="13"/>
      <c r="F24" s="13"/>
      <c r="G24" s="54">
        <f>G28+G25</f>
        <v>18179.2</v>
      </c>
      <c r="H24" s="54">
        <f>H28+H25</f>
        <v>14426.7</v>
      </c>
    </row>
    <row r="25" spans="1:8" s="2" customFormat="1" ht="31.5" x14ac:dyDescent="0.25">
      <c r="A25" s="22" t="s">
        <v>197</v>
      </c>
      <c r="B25" s="72" t="s">
        <v>28</v>
      </c>
      <c r="C25" s="13" t="s">
        <v>9</v>
      </c>
      <c r="D25" s="13" t="s">
        <v>4</v>
      </c>
      <c r="E25" s="13" t="s">
        <v>167</v>
      </c>
      <c r="F25" s="13"/>
      <c r="G25" s="54">
        <f>G26</f>
        <v>20</v>
      </c>
      <c r="H25" s="54">
        <f>H26</f>
        <v>0</v>
      </c>
    </row>
    <row r="26" spans="1:8" s="2" customFormat="1" ht="31.5" x14ac:dyDescent="0.25">
      <c r="A26" s="22" t="s">
        <v>68</v>
      </c>
      <c r="B26" s="72" t="s">
        <v>28</v>
      </c>
      <c r="C26" s="13" t="s">
        <v>9</v>
      </c>
      <c r="D26" s="13" t="s">
        <v>4</v>
      </c>
      <c r="E26" s="13" t="s">
        <v>168</v>
      </c>
      <c r="F26" s="13"/>
      <c r="G26" s="54">
        <f>G27</f>
        <v>20</v>
      </c>
      <c r="H26" s="54">
        <f>H27</f>
        <v>0</v>
      </c>
    </row>
    <row r="27" spans="1:8" s="2" customFormat="1" x14ac:dyDescent="0.25">
      <c r="A27" s="18" t="s">
        <v>49</v>
      </c>
      <c r="B27" s="72" t="s">
        <v>28</v>
      </c>
      <c r="C27" s="13" t="s">
        <v>9</v>
      </c>
      <c r="D27" s="13" t="s">
        <v>4</v>
      </c>
      <c r="E27" s="13" t="s">
        <v>168</v>
      </c>
      <c r="F27" s="13" t="s">
        <v>48</v>
      </c>
      <c r="G27" s="54">
        <v>20</v>
      </c>
      <c r="H27" s="54">
        <v>0</v>
      </c>
    </row>
    <row r="28" spans="1:8" s="2" customFormat="1" ht="31.5" x14ac:dyDescent="0.25">
      <c r="A28" s="50" t="s">
        <v>193</v>
      </c>
      <c r="B28" s="12" t="s">
        <v>28</v>
      </c>
      <c r="C28" s="13" t="s">
        <v>9</v>
      </c>
      <c r="D28" s="13" t="s">
        <v>4</v>
      </c>
      <c r="E28" s="13" t="s">
        <v>84</v>
      </c>
      <c r="F28" s="13"/>
      <c r="G28" s="54">
        <f>G29+G31+G33</f>
        <v>18159.2</v>
      </c>
      <c r="H28" s="54">
        <f>H29+H31+H33</f>
        <v>14426.7</v>
      </c>
    </row>
    <row r="29" spans="1:8" s="2" customFormat="1" x14ac:dyDescent="0.25">
      <c r="A29" s="19" t="s">
        <v>67</v>
      </c>
      <c r="B29" s="71" t="s">
        <v>28</v>
      </c>
      <c r="C29" s="13" t="s">
        <v>9</v>
      </c>
      <c r="D29" s="13" t="s">
        <v>4</v>
      </c>
      <c r="E29" s="13" t="s">
        <v>106</v>
      </c>
      <c r="F29" s="13"/>
      <c r="G29" s="54">
        <f>G30</f>
        <v>9441.7000000000007</v>
      </c>
      <c r="H29" s="54">
        <f>H30</f>
        <v>7432.6</v>
      </c>
    </row>
    <row r="30" spans="1:8" s="2" customFormat="1" x14ac:dyDescent="0.25">
      <c r="A30" s="18" t="s">
        <v>49</v>
      </c>
      <c r="B30" s="71" t="s">
        <v>28</v>
      </c>
      <c r="C30" s="13" t="s">
        <v>9</v>
      </c>
      <c r="D30" s="13" t="s">
        <v>4</v>
      </c>
      <c r="E30" s="13" t="s">
        <v>106</v>
      </c>
      <c r="F30" s="13" t="s">
        <v>48</v>
      </c>
      <c r="G30" s="54">
        <v>9441.7000000000007</v>
      </c>
      <c r="H30" s="54">
        <v>7432.6</v>
      </c>
    </row>
    <row r="31" spans="1:8" s="2" customFormat="1" x14ac:dyDescent="0.25">
      <c r="A31" s="19" t="s">
        <v>37</v>
      </c>
      <c r="B31" s="71" t="s">
        <v>28</v>
      </c>
      <c r="C31" s="13" t="s">
        <v>9</v>
      </c>
      <c r="D31" s="13" t="s">
        <v>4</v>
      </c>
      <c r="E31" s="13" t="s">
        <v>107</v>
      </c>
      <c r="F31" s="13"/>
      <c r="G31" s="54">
        <f>G32</f>
        <v>887.5</v>
      </c>
      <c r="H31" s="54">
        <f>H32</f>
        <v>752.4</v>
      </c>
    </row>
    <row r="32" spans="1:8" s="2" customFormat="1" x14ac:dyDescent="0.25">
      <c r="A32" s="18" t="s">
        <v>49</v>
      </c>
      <c r="B32" s="12" t="s">
        <v>28</v>
      </c>
      <c r="C32" s="13" t="s">
        <v>9</v>
      </c>
      <c r="D32" s="13" t="s">
        <v>4</v>
      </c>
      <c r="E32" s="13" t="s">
        <v>107</v>
      </c>
      <c r="F32" s="13" t="s">
        <v>48</v>
      </c>
      <c r="G32" s="54">
        <v>887.5</v>
      </c>
      <c r="H32" s="54">
        <v>752.4</v>
      </c>
    </row>
    <row r="33" spans="1:8" s="2" customFormat="1" x14ac:dyDescent="0.25">
      <c r="A33" s="18" t="s">
        <v>35</v>
      </c>
      <c r="B33" s="12" t="s">
        <v>28</v>
      </c>
      <c r="C33" s="13" t="s">
        <v>9</v>
      </c>
      <c r="D33" s="13" t="s">
        <v>4</v>
      </c>
      <c r="E33" s="13" t="s">
        <v>128</v>
      </c>
      <c r="F33" s="13"/>
      <c r="G33" s="54">
        <f>G34</f>
        <v>7830</v>
      </c>
      <c r="H33" s="54">
        <f>H34</f>
        <v>6241.7</v>
      </c>
    </row>
    <row r="34" spans="1:8" s="2" customFormat="1" x14ac:dyDescent="0.25">
      <c r="A34" s="18" t="s">
        <v>49</v>
      </c>
      <c r="B34" s="12" t="s">
        <v>28</v>
      </c>
      <c r="C34" s="13" t="s">
        <v>9</v>
      </c>
      <c r="D34" s="13" t="s">
        <v>4</v>
      </c>
      <c r="E34" s="13" t="s">
        <v>128</v>
      </c>
      <c r="F34" s="13" t="s">
        <v>48</v>
      </c>
      <c r="G34" s="54">
        <v>7830</v>
      </c>
      <c r="H34" s="54">
        <v>6241.7</v>
      </c>
    </row>
    <row r="35" spans="1:8" s="2" customFormat="1" ht="31.5" x14ac:dyDescent="0.25">
      <c r="A35" s="19" t="s">
        <v>40</v>
      </c>
      <c r="B35" s="71" t="s">
        <v>28</v>
      </c>
      <c r="C35" s="13" t="s">
        <v>9</v>
      </c>
      <c r="D35" s="13" t="s">
        <v>6</v>
      </c>
      <c r="E35" s="13"/>
      <c r="F35" s="13"/>
      <c r="G35" s="54">
        <f>G36+G47+G41</f>
        <v>3704.5</v>
      </c>
      <c r="H35" s="54">
        <f>H36+H47+H41</f>
        <v>2946.1</v>
      </c>
    </row>
    <row r="36" spans="1:8" s="2" customFormat="1" ht="47.25" x14ac:dyDescent="0.25">
      <c r="A36" s="18" t="s">
        <v>70</v>
      </c>
      <c r="B36" s="72" t="s">
        <v>28</v>
      </c>
      <c r="C36" s="13" t="s">
        <v>9</v>
      </c>
      <c r="D36" s="13" t="s">
        <v>6</v>
      </c>
      <c r="E36" s="13" t="s">
        <v>85</v>
      </c>
      <c r="F36" s="13"/>
      <c r="G36" s="54">
        <f>G37</f>
        <v>1521.3</v>
      </c>
      <c r="H36" s="54">
        <f>H37</f>
        <v>1197.8</v>
      </c>
    </row>
    <row r="37" spans="1:8" s="2" customFormat="1" ht="31.5" x14ac:dyDescent="0.25">
      <c r="A37" s="23" t="s">
        <v>52</v>
      </c>
      <c r="B37" s="72" t="s">
        <v>28</v>
      </c>
      <c r="C37" s="13" t="s">
        <v>9</v>
      </c>
      <c r="D37" s="13" t="s">
        <v>6</v>
      </c>
      <c r="E37" s="13" t="s">
        <v>98</v>
      </c>
      <c r="F37" s="13"/>
      <c r="G37" s="54">
        <f>G38</f>
        <v>1521.3</v>
      </c>
      <c r="H37" s="54">
        <f>H38</f>
        <v>1197.8</v>
      </c>
    </row>
    <row r="38" spans="1:8" s="2" customFormat="1" ht="31.5" x14ac:dyDescent="0.25">
      <c r="A38" s="23" t="s">
        <v>53</v>
      </c>
      <c r="B38" s="72" t="s">
        <v>28</v>
      </c>
      <c r="C38" s="13" t="s">
        <v>9</v>
      </c>
      <c r="D38" s="13" t="s">
        <v>6</v>
      </c>
      <c r="E38" s="13" t="s">
        <v>357</v>
      </c>
      <c r="F38" s="13"/>
      <c r="G38" s="54">
        <f>G39+G40</f>
        <v>1521.3</v>
      </c>
      <c r="H38" s="54">
        <f>H39+H40</f>
        <v>1197.8</v>
      </c>
    </row>
    <row r="39" spans="1:8" s="2" customFormat="1" ht="31.5" x14ac:dyDescent="0.25">
      <c r="A39" s="23" t="s">
        <v>207</v>
      </c>
      <c r="B39" s="72" t="s">
        <v>28</v>
      </c>
      <c r="C39" s="13" t="s">
        <v>9</v>
      </c>
      <c r="D39" s="13" t="s">
        <v>6</v>
      </c>
      <c r="E39" s="13" t="s">
        <v>357</v>
      </c>
      <c r="F39" s="13" t="s">
        <v>208</v>
      </c>
      <c r="G39" s="54">
        <v>1517</v>
      </c>
      <c r="H39" s="54">
        <v>1193.5</v>
      </c>
    </row>
    <row r="40" spans="1:8" s="2" customFormat="1" ht="50.25" customHeight="1" x14ac:dyDescent="0.25">
      <c r="A40" s="22" t="s">
        <v>205</v>
      </c>
      <c r="B40" s="72" t="s">
        <v>28</v>
      </c>
      <c r="C40" s="13" t="s">
        <v>9</v>
      </c>
      <c r="D40" s="13" t="s">
        <v>6</v>
      </c>
      <c r="E40" s="13" t="s">
        <v>357</v>
      </c>
      <c r="F40" s="13" t="s">
        <v>206</v>
      </c>
      <c r="G40" s="54">
        <v>4.3</v>
      </c>
      <c r="H40" s="54">
        <v>4.3</v>
      </c>
    </row>
    <row r="41" spans="1:8" s="2" customFormat="1" ht="47.25" customHeight="1" x14ac:dyDescent="0.25">
      <c r="A41" s="22" t="s">
        <v>51</v>
      </c>
      <c r="B41" s="72" t="s">
        <v>28</v>
      </c>
      <c r="C41" s="13" t="s">
        <v>9</v>
      </c>
      <c r="D41" s="13" t="s">
        <v>6</v>
      </c>
      <c r="E41" s="13" t="s">
        <v>95</v>
      </c>
      <c r="F41" s="13"/>
      <c r="G41" s="54">
        <f>G42</f>
        <v>1308.7</v>
      </c>
      <c r="H41" s="54">
        <f>H42</f>
        <v>1031.4000000000001</v>
      </c>
    </row>
    <row r="42" spans="1:8" s="2" customFormat="1" ht="48" customHeight="1" x14ac:dyDescent="0.25">
      <c r="A42" s="22" t="s">
        <v>54</v>
      </c>
      <c r="B42" s="72" t="s">
        <v>28</v>
      </c>
      <c r="C42" s="13" t="s">
        <v>9</v>
      </c>
      <c r="D42" s="13" t="s">
        <v>6</v>
      </c>
      <c r="E42" s="13" t="s">
        <v>96</v>
      </c>
      <c r="F42" s="13"/>
      <c r="G42" s="54">
        <f>G43</f>
        <v>1308.7</v>
      </c>
      <c r="H42" s="54">
        <f>H43</f>
        <v>1031.4000000000001</v>
      </c>
    </row>
    <row r="43" spans="1:8" s="2" customFormat="1" ht="31.5" x14ac:dyDescent="0.25">
      <c r="A43" s="22" t="s">
        <v>358</v>
      </c>
      <c r="B43" s="72" t="s">
        <v>28</v>
      </c>
      <c r="C43" s="13" t="s">
        <v>9</v>
      </c>
      <c r="D43" s="13" t="s">
        <v>6</v>
      </c>
      <c r="E43" s="13" t="s">
        <v>164</v>
      </c>
      <c r="F43" s="13"/>
      <c r="G43" s="54">
        <f>G44+G45+G46</f>
        <v>1308.7</v>
      </c>
      <c r="H43" s="54">
        <f>H44+H45+H46</f>
        <v>1031.4000000000001</v>
      </c>
    </row>
    <row r="44" spans="1:8" s="2" customFormat="1" ht="31.5" x14ac:dyDescent="0.25">
      <c r="A44" s="23" t="s">
        <v>207</v>
      </c>
      <c r="B44" s="72" t="s">
        <v>28</v>
      </c>
      <c r="C44" s="13" t="s">
        <v>9</v>
      </c>
      <c r="D44" s="13" t="s">
        <v>6</v>
      </c>
      <c r="E44" s="13" t="s">
        <v>164</v>
      </c>
      <c r="F44" s="13" t="s">
        <v>208</v>
      </c>
      <c r="G44" s="54">
        <v>1296.3</v>
      </c>
      <c r="H44" s="54">
        <v>1019</v>
      </c>
    </row>
    <row r="45" spans="1:8" s="2" customFormat="1" ht="47.25" x14ac:dyDescent="0.25">
      <c r="A45" s="22" t="s">
        <v>205</v>
      </c>
      <c r="B45" s="72" t="s">
        <v>28</v>
      </c>
      <c r="C45" s="13" t="s">
        <v>9</v>
      </c>
      <c r="D45" s="13" t="s">
        <v>6</v>
      </c>
      <c r="E45" s="13" t="s">
        <v>164</v>
      </c>
      <c r="F45" s="13" t="s">
        <v>206</v>
      </c>
      <c r="G45" s="54">
        <v>1</v>
      </c>
      <c r="H45" s="54">
        <v>1</v>
      </c>
    </row>
    <row r="46" spans="1:8" s="43" customFormat="1" x14ac:dyDescent="0.25">
      <c r="A46" s="22" t="s">
        <v>66</v>
      </c>
      <c r="B46" s="72" t="s">
        <v>28</v>
      </c>
      <c r="C46" s="13" t="s">
        <v>9</v>
      </c>
      <c r="D46" s="13" t="s">
        <v>6</v>
      </c>
      <c r="E46" s="13" t="s">
        <v>164</v>
      </c>
      <c r="F46" s="13" t="s">
        <v>65</v>
      </c>
      <c r="G46" s="54">
        <v>11.4</v>
      </c>
      <c r="H46" s="54">
        <v>11.4</v>
      </c>
    </row>
    <row r="47" spans="1:8" s="2" customFormat="1" ht="31.5" x14ac:dyDescent="0.25">
      <c r="A47" s="22" t="s">
        <v>193</v>
      </c>
      <c r="B47" s="72" t="s">
        <v>28</v>
      </c>
      <c r="C47" s="13" t="s">
        <v>9</v>
      </c>
      <c r="D47" s="13" t="s">
        <v>6</v>
      </c>
      <c r="E47" s="13" t="s">
        <v>84</v>
      </c>
      <c r="F47" s="13"/>
      <c r="G47" s="54">
        <f>G48+G51</f>
        <v>874.5</v>
      </c>
      <c r="H47" s="54">
        <f>H48+H51</f>
        <v>716.9</v>
      </c>
    </row>
    <row r="48" spans="1:8" s="2" customFormat="1" ht="31.5" x14ac:dyDescent="0.25">
      <c r="A48" s="23" t="s">
        <v>108</v>
      </c>
      <c r="B48" s="72" t="s">
        <v>28</v>
      </c>
      <c r="C48" s="13" t="s">
        <v>9</v>
      </c>
      <c r="D48" s="13" t="s">
        <v>6</v>
      </c>
      <c r="E48" s="13" t="s">
        <v>109</v>
      </c>
      <c r="F48" s="13"/>
      <c r="G48" s="54">
        <f>G49++G50</f>
        <v>824.5</v>
      </c>
      <c r="H48" s="54">
        <f>H49++H50</f>
        <v>666.9</v>
      </c>
    </row>
    <row r="49" spans="1:8" s="2" customFormat="1" ht="31.5" x14ac:dyDescent="0.25">
      <c r="A49" s="23" t="s">
        <v>207</v>
      </c>
      <c r="B49" s="14" t="s">
        <v>28</v>
      </c>
      <c r="C49" s="14" t="s">
        <v>9</v>
      </c>
      <c r="D49" s="14" t="s">
        <v>6</v>
      </c>
      <c r="E49" s="15" t="s">
        <v>109</v>
      </c>
      <c r="F49" s="13" t="s">
        <v>208</v>
      </c>
      <c r="G49" s="54">
        <v>738</v>
      </c>
      <c r="H49" s="54">
        <v>580.4</v>
      </c>
    </row>
    <row r="50" spans="1:8" s="2" customFormat="1" ht="47.25" x14ac:dyDescent="0.25">
      <c r="A50" s="22" t="s">
        <v>205</v>
      </c>
      <c r="B50" s="14" t="s">
        <v>28</v>
      </c>
      <c r="C50" s="14" t="s">
        <v>9</v>
      </c>
      <c r="D50" s="14" t="s">
        <v>6</v>
      </c>
      <c r="E50" s="15" t="s">
        <v>109</v>
      </c>
      <c r="F50" s="13" t="s">
        <v>206</v>
      </c>
      <c r="G50" s="54">
        <v>86.5</v>
      </c>
      <c r="H50" s="54">
        <v>86.5</v>
      </c>
    </row>
    <row r="51" spans="1:8" s="2" customFormat="1" ht="31.5" x14ac:dyDescent="0.25">
      <c r="A51" s="18" t="s">
        <v>68</v>
      </c>
      <c r="B51" s="12" t="s">
        <v>28</v>
      </c>
      <c r="C51" s="13" t="s">
        <v>9</v>
      </c>
      <c r="D51" s="13" t="s">
        <v>6</v>
      </c>
      <c r="E51" s="13" t="s">
        <v>110</v>
      </c>
      <c r="F51" s="13"/>
      <c r="G51" s="54">
        <f>G52</f>
        <v>50</v>
      </c>
      <c r="H51" s="54">
        <f>H52</f>
        <v>50</v>
      </c>
    </row>
    <row r="52" spans="1:8" s="2" customFormat="1" ht="47.25" x14ac:dyDescent="0.25">
      <c r="A52" s="22" t="s">
        <v>205</v>
      </c>
      <c r="B52" s="12" t="s">
        <v>28</v>
      </c>
      <c r="C52" s="13" t="s">
        <v>9</v>
      </c>
      <c r="D52" s="13" t="s">
        <v>6</v>
      </c>
      <c r="E52" s="13" t="s">
        <v>110</v>
      </c>
      <c r="F52" s="13" t="s">
        <v>206</v>
      </c>
      <c r="G52" s="54">
        <v>50</v>
      </c>
      <c r="H52" s="54">
        <v>50</v>
      </c>
    </row>
    <row r="53" spans="1:8" s="2" customFormat="1" x14ac:dyDescent="0.25">
      <c r="A53" s="18" t="s">
        <v>135</v>
      </c>
      <c r="B53" s="12" t="s">
        <v>28</v>
      </c>
      <c r="C53" s="13" t="s">
        <v>69</v>
      </c>
      <c r="D53" s="13"/>
      <c r="E53" s="13"/>
      <c r="F53" s="13"/>
      <c r="G53" s="109">
        <f>G54</f>
        <v>8389.5</v>
      </c>
      <c r="H53" s="109">
        <f>H54</f>
        <v>6424.1</v>
      </c>
    </row>
    <row r="54" spans="1:8" s="2" customFormat="1" ht="15" customHeight="1" x14ac:dyDescent="0.25">
      <c r="A54" s="18" t="s">
        <v>136</v>
      </c>
      <c r="B54" s="12" t="s">
        <v>28</v>
      </c>
      <c r="C54" s="13" t="s">
        <v>69</v>
      </c>
      <c r="D54" s="13" t="s">
        <v>4</v>
      </c>
      <c r="E54" s="13"/>
      <c r="F54" s="13"/>
      <c r="G54" s="54">
        <f>G55</f>
        <v>8389.5</v>
      </c>
      <c r="H54" s="54">
        <f>H55</f>
        <v>6424.1</v>
      </c>
    </row>
    <row r="55" spans="1:8" s="2" customFormat="1" ht="47.25" x14ac:dyDescent="0.25">
      <c r="A55" s="18" t="s">
        <v>209</v>
      </c>
      <c r="B55" s="12" t="s">
        <v>28</v>
      </c>
      <c r="C55" s="13" t="s">
        <v>69</v>
      </c>
      <c r="D55" s="13" t="s">
        <v>4</v>
      </c>
      <c r="E55" s="13" t="s">
        <v>111</v>
      </c>
      <c r="F55" s="13"/>
      <c r="G55" s="54">
        <f>G56+G58</f>
        <v>8389.5</v>
      </c>
      <c r="H55" s="54">
        <f>H56+H58</f>
        <v>6424.1</v>
      </c>
    </row>
    <row r="56" spans="1:8" s="2" customFormat="1" ht="31.5" x14ac:dyDescent="0.25">
      <c r="A56" s="18" t="s">
        <v>105</v>
      </c>
      <c r="B56" s="12" t="s">
        <v>28</v>
      </c>
      <c r="C56" s="20" t="s">
        <v>69</v>
      </c>
      <c r="D56" s="20" t="s">
        <v>4</v>
      </c>
      <c r="E56" s="20" t="s">
        <v>130</v>
      </c>
      <c r="F56" s="20"/>
      <c r="G56" s="54">
        <f>G57</f>
        <v>8339.5</v>
      </c>
      <c r="H56" s="54">
        <f>H57</f>
        <v>6374.1</v>
      </c>
    </row>
    <row r="57" spans="1:8" s="2" customFormat="1" x14ac:dyDescent="0.25">
      <c r="A57" s="18" t="s">
        <v>49</v>
      </c>
      <c r="B57" s="12" t="s">
        <v>28</v>
      </c>
      <c r="C57" s="20" t="s">
        <v>69</v>
      </c>
      <c r="D57" s="20" t="s">
        <v>4</v>
      </c>
      <c r="E57" s="20" t="s">
        <v>130</v>
      </c>
      <c r="F57" s="20" t="s">
        <v>48</v>
      </c>
      <c r="G57" s="54">
        <v>8339.5</v>
      </c>
      <c r="H57" s="54">
        <v>6374.1</v>
      </c>
    </row>
    <row r="58" spans="1:8" s="2" customFormat="1" ht="31.5" x14ac:dyDescent="0.25">
      <c r="A58" s="18" t="s">
        <v>68</v>
      </c>
      <c r="B58" s="12" t="s">
        <v>28</v>
      </c>
      <c r="C58" s="13" t="s">
        <v>69</v>
      </c>
      <c r="D58" s="13" t="s">
        <v>4</v>
      </c>
      <c r="E58" s="13" t="s">
        <v>137</v>
      </c>
      <c r="F58" s="13"/>
      <c r="G58" s="54">
        <f>G59</f>
        <v>50</v>
      </c>
      <c r="H58" s="54">
        <f>H59</f>
        <v>50</v>
      </c>
    </row>
    <row r="59" spans="1:8" s="2" customFormat="1" ht="47.25" x14ac:dyDescent="0.25">
      <c r="A59" s="22" t="s">
        <v>205</v>
      </c>
      <c r="B59" s="12" t="s">
        <v>28</v>
      </c>
      <c r="C59" s="13" t="s">
        <v>69</v>
      </c>
      <c r="D59" s="13" t="s">
        <v>4</v>
      </c>
      <c r="E59" s="13" t="s">
        <v>137</v>
      </c>
      <c r="F59" s="13" t="s">
        <v>206</v>
      </c>
      <c r="G59" s="54">
        <v>50</v>
      </c>
      <c r="H59" s="54">
        <v>50</v>
      </c>
    </row>
    <row r="60" spans="1:8" s="2" customFormat="1" ht="47.25" x14ac:dyDescent="0.25">
      <c r="A60" s="88" t="s">
        <v>371</v>
      </c>
      <c r="B60" s="89" t="s">
        <v>29</v>
      </c>
      <c r="C60" s="89"/>
      <c r="D60" s="89"/>
      <c r="E60" s="90"/>
      <c r="F60" s="90"/>
      <c r="G60" s="104">
        <f>G61+G157</f>
        <v>283822.59999999998</v>
      </c>
      <c r="H60" s="104">
        <f>H61+H157</f>
        <v>273863.69999999995</v>
      </c>
    </row>
    <row r="61" spans="1:8" s="2" customFormat="1" x14ac:dyDescent="0.25">
      <c r="A61" s="92" t="s">
        <v>14</v>
      </c>
      <c r="B61" s="14" t="s">
        <v>29</v>
      </c>
      <c r="C61" s="14" t="s">
        <v>8</v>
      </c>
      <c r="D61" s="14"/>
      <c r="E61" s="20"/>
      <c r="F61" s="20"/>
      <c r="G61" s="109">
        <f>G62+G75+G114+G127</f>
        <v>256176.59999999998</v>
      </c>
      <c r="H61" s="109">
        <f>H62+H75+H114+H127</f>
        <v>246217.69999999998</v>
      </c>
    </row>
    <row r="62" spans="1:8" s="2" customFormat="1" ht="14.25" customHeight="1" x14ac:dyDescent="0.25">
      <c r="A62" s="18" t="s">
        <v>20</v>
      </c>
      <c r="B62" s="12" t="s">
        <v>29</v>
      </c>
      <c r="C62" s="12" t="s">
        <v>8</v>
      </c>
      <c r="D62" s="12" t="s">
        <v>4</v>
      </c>
      <c r="E62" s="13"/>
      <c r="F62" s="13"/>
      <c r="G62" s="54">
        <f>G63</f>
        <v>49607.7</v>
      </c>
      <c r="H62" s="54">
        <f>H63</f>
        <v>46358.3</v>
      </c>
    </row>
    <row r="63" spans="1:8" s="2" customFormat="1" ht="30.75" customHeight="1" x14ac:dyDescent="0.25">
      <c r="A63" s="18" t="s">
        <v>213</v>
      </c>
      <c r="B63" s="12" t="s">
        <v>29</v>
      </c>
      <c r="C63" s="12" t="s">
        <v>8</v>
      </c>
      <c r="D63" s="12" t="s">
        <v>4</v>
      </c>
      <c r="E63" s="13" t="s">
        <v>112</v>
      </c>
      <c r="F63" s="13"/>
      <c r="G63" s="54">
        <f>G64+G69+G72</f>
        <v>49607.7</v>
      </c>
      <c r="H63" s="54">
        <f>H64+H69+H72</f>
        <v>46358.3</v>
      </c>
    </row>
    <row r="64" spans="1:8" s="2" customFormat="1" ht="66.75" customHeight="1" x14ac:dyDescent="0.25">
      <c r="A64" s="18" t="s">
        <v>210</v>
      </c>
      <c r="B64" s="12" t="s">
        <v>29</v>
      </c>
      <c r="C64" s="12" t="s">
        <v>8</v>
      </c>
      <c r="D64" s="12" t="s">
        <v>4</v>
      </c>
      <c r="E64" s="13" t="s">
        <v>115</v>
      </c>
      <c r="F64" s="13"/>
      <c r="G64" s="54">
        <f>G65+G67</f>
        <v>49279.7</v>
      </c>
      <c r="H64" s="54">
        <f>H65+H67</f>
        <v>46030.3</v>
      </c>
    </row>
    <row r="65" spans="1:8" s="2" customFormat="1" ht="31.5" x14ac:dyDescent="0.25">
      <c r="A65" s="18" t="s">
        <v>68</v>
      </c>
      <c r="B65" s="12" t="s">
        <v>29</v>
      </c>
      <c r="C65" s="12" t="s">
        <v>8</v>
      </c>
      <c r="D65" s="12" t="s">
        <v>4</v>
      </c>
      <c r="E65" s="13" t="s">
        <v>116</v>
      </c>
      <c r="F65" s="13"/>
      <c r="G65" s="54">
        <f>G66</f>
        <v>15212.7</v>
      </c>
      <c r="H65" s="54">
        <f>H66</f>
        <v>11963.3</v>
      </c>
    </row>
    <row r="66" spans="1:8" s="2" customFormat="1" x14ac:dyDescent="0.25">
      <c r="A66" s="18" t="s">
        <v>49</v>
      </c>
      <c r="B66" s="12" t="s">
        <v>29</v>
      </c>
      <c r="C66" s="12" t="s">
        <v>8</v>
      </c>
      <c r="D66" s="12" t="s">
        <v>4</v>
      </c>
      <c r="E66" s="13" t="s">
        <v>116</v>
      </c>
      <c r="F66" s="13" t="s">
        <v>48</v>
      </c>
      <c r="G66" s="54">
        <v>15212.7</v>
      </c>
      <c r="H66" s="54">
        <v>11963.3</v>
      </c>
    </row>
    <row r="67" spans="1:8" s="2" customFormat="1" ht="90.75" customHeight="1" x14ac:dyDescent="0.25">
      <c r="A67" s="18" t="s">
        <v>156</v>
      </c>
      <c r="B67" s="12" t="s">
        <v>29</v>
      </c>
      <c r="C67" s="12" t="s">
        <v>8</v>
      </c>
      <c r="D67" s="12" t="s">
        <v>4</v>
      </c>
      <c r="E67" s="13" t="s">
        <v>117</v>
      </c>
      <c r="F67" s="13"/>
      <c r="G67" s="54">
        <f>G68</f>
        <v>34067</v>
      </c>
      <c r="H67" s="54">
        <f>H68</f>
        <v>34067</v>
      </c>
    </row>
    <row r="68" spans="1:8" s="2" customFormat="1" x14ac:dyDescent="0.25">
      <c r="A68" s="18" t="s">
        <v>49</v>
      </c>
      <c r="B68" s="12" t="s">
        <v>29</v>
      </c>
      <c r="C68" s="12" t="s">
        <v>8</v>
      </c>
      <c r="D68" s="12" t="s">
        <v>4</v>
      </c>
      <c r="E68" s="13" t="s">
        <v>117</v>
      </c>
      <c r="F68" s="13" t="s">
        <v>48</v>
      </c>
      <c r="G68" s="54">
        <v>34067</v>
      </c>
      <c r="H68" s="54">
        <v>34067</v>
      </c>
    </row>
    <row r="69" spans="1:8" s="2" customFormat="1" ht="104.25" customHeight="1" x14ac:dyDescent="0.25">
      <c r="A69" s="18" t="s">
        <v>229</v>
      </c>
      <c r="B69" s="12" t="s">
        <v>29</v>
      </c>
      <c r="C69" s="12" t="s">
        <v>8</v>
      </c>
      <c r="D69" s="12" t="s">
        <v>4</v>
      </c>
      <c r="E69" s="13" t="s">
        <v>113</v>
      </c>
      <c r="F69" s="13"/>
      <c r="G69" s="54">
        <f>G70</f>
        <v>60</v>
      </c>
      <c r="H69" s="54">
        <f>H70</f>
        <v>60</v>
      </c>
    </row>
    <row r="70" spans="1:8" s="2" customFormat="1" ht="31.5" x14ac:dyDescent="0.25">
      <c r="A70" s="18" t="s">
        <v>68</v>
      </c>
      <c r="B70" s="12" t="s">
        <v>29</v>
      </c>
      <c r="C70" s="12" t="s">
        <v>8</v>
      </c>
      <c r="D70" s="12" t="s">
        <v>4</v>
      </c>
      <c r="E70" s="13" t="s">
        <v>114</v>
      </c>
      <c r="F70" s="13"/>
      <c r="G70" s="54">
        <f>G71</f>
        <v>60</v>
      </c>
      <c r="H70" s="54">
        <f>H71</f>
        <v>60</v>
      </c>
    </row>
    <row r="71" spans="1:8" s="2" customFormat="1" x14ac:dyDescent="0.25">
      <c r="A71" s="18" t="s">
        <v>49</v>
      </c>
      <c r="B71" s="12" t="s">
        <v>29</v>
      </c>
      <c r="C71" s="12" t="s">
        <v>8</v>
      </c>
      <c r="D71" s="12" t="s">
        <v>4</v>
      </c>
      <c r="E71" s="13" t="s">
        <v>114</v>
      </c>
      <c r="F71" s="13" t="s">
        <v>48</v>
      </c>
      <c r="G71" s="54">
        <v>60</v>
      </c>
      <c r="H71" s="54">
        <v>60</v>
      </c>
    </row>
    <row r="72" spans="1:8" s="2" customFormat="1" ht="86.25" customHeight="1" x14ac:dyDescent="0.25">
      <c r="A72" s="18" t="s">
        <v>211</v>
      </c>
      <c r="B72" s="12" t="s">
        <v>29</v>
      </c>
      <c r="C72" s="12" t="s">
        <v>8</v>
      </c>
      <c r="D72" s="12" t="s">
        <v>4</v>
      </c>
      <c r="E72" s="13" t="s">
        <v>123</v>
      </c>
      <c r="F72" s="13"/>
      <c r="G72" s="54">
        <f>G73</f>
        <v>268</v>
      </c>
      <c r="H72" s="54">
        <f>H73</f>
        <v>268</v>
      </c>
    </row>
    <row r="73" spans="1:8" s="2" customFormat="1" ht="31.5" x14ac:dyDescent="0.25">
      <c r="A73" s="18" t="s">
        <v>68</v>
      </c>
      <c r="B73" s="12" t="s">
        <v>29</v>
      </c>
      <c r="C73" s="12" t="s">
        <v>8</v>
      </c>
      <c r="D73" s="12" t="s">
        <v>4</v>
      </c>
      <c r="E73" s="13" t="s">
        <v>124</v>
      </c>
      <c r="F73" s="13"/>
      <c r="G73" s="54">
        <f>G74</f>
        <v>268</v>
      </c>
      <c r="H73" s="54">
        <f>H74</f>
        <v>268</v>
      </c>
    </row>
    <row r="74" spans="1:8" s="2" customFormat="1" x14ac:dyDescent="0.25">
      <c r="A74" s="18" t="s">
        <v>49</v>
      </c>
      <c r="B74" s="12" t="s">
        <v>29</v>
      </c>
      <c r="C74" s="12" t="s">
        <v>8</v>
      </c>
      <c r="D74" s="12" t="s">
        <v>4</v>
      </c>
      <c r="E74" s="13" t="s">
        <v>124</v>
      </c>
      <c r="F74" s="13" t="s">
        <v>48</v>
      </c>
      <c r="G74" s="54">
        <v>268</v>
      </c>
      <c r="H74" s="54">
        <v>268</v>
      </c>
    </row>
    <row r="75" spans="1:8" s="2" customFormat="1" ht="18.75" customHeight="1" x14ac:dyDescent="0.25">
      <c r="A75" s="18" t="s">
        <v>15</v>
      </c>
      <c r="B75" s="12" t="s">
        <v>29</v>
      </c>
      <c r="C75" s="12" t="s">
        <v>8</v>
      </c>
      <c r="D75" s="12" t="s">
        <v>11</v>
      </c>
      <c r="E75" s="13"/>
      <c r="F75" s="13"/>
      <c r="G75" s="109">
        <f>G82+G79+G76</f>
        <v>192878.3</v>
      </c>
      <c r="H75" s="109">
        <f>H82+H79+H76</f>
        <v>188656.99999999997</v>
      </c>
    </row>
    <row r="76" spans="1:8" s="2" customFormat="1" ht="37.5" customHeight="1" x14ac:dyDescent="0.25">
      <c r="A76" s="22" t="s">
        <v>197</v>
      </c>
      <c r="B76" s="72" t="s">
        <v>29</v>
      </c>
      <c r="C76" s="13" t="s">
        <v>8</v>
      </c>
      <c r="D76" s="13" t="s">
        <v>11</v>
      </c>
      <c r="E76" s="13" t="s">
        <v>167</v>
      </c>
      <c r="F76" s="13"/>
      <c r="G76" s="54">
        <f>G77</f>
        <v>0</v>
      </c>
      <c r="H76" s="54">
        <f>H77</f>
        <v>30</v>
      </c>
    </row>
    <row r="77" spans="1:8" s="2" customFormat="1" ht="31.5" x14ac:dyDescent="0.25">
      <c r="A77" s="22" t="s">
        <v>68</v>
      </c>
      <c r="B77" s="72" t="s">
        <v>29</v>
      </c>
      <c r="C77" s="13" t="s">
        <v>8</v>
      </c>
      <c r="D77" s="13" t="s">
        <v>11</v>
      </c>
      <c r="E77" s="13" t="s">
        <v>168</v>
      </c>
      <c r="F77" s="13"/>
      <c r="G77" s="54">
        <f>G78</f>
        <v>0</v>
      </c>
      <c r="H77" s="54">
        <f>H78</f>
        <v>30</v>
      </c>
    </row>
    <row r="78" spans="1:8" s="2" customFormat="1" x14ac:dyDescent="0.25">
      <c r="A78" s="18" t="s">
        <v>49</v>
      </c>
      <c r="B78" s="72" t="s">
        <v>29</v>
      </c>
      <c r="C78" s="13" t="s">
        <v>8</v>
      </c>
      <c r="D78" s="13" t="s">
        <v>11</v>
      </c>
      <c r="E78" s="13" t="s">
        <v>168</v>
      </c>
      <c r="F78" s="13" t="s">
        <v>48</v>
      </c>
      <c r="G78" s="54">
        <v>0</v>
      </c>
      <c r="H78" s="54">
        <v>30</v>
      </c>
    </row>
    <row r="79" spans="1:8" s="2" customFormat="1" ht="56.25" customHeight="1" x14ac:dyDescent="0.25">
      <c r="A79" s="91" t="s">
        <v>244</v>
      </c>
      <c r="B79" s="12" t="s">
        <v>29</v>
      </c>
      <c r="C79" s="12" t="s">
        <v>8</v>
      </c>
      <c r="D79" s="12" t="s">
        <v>11</v>
      </c>
      <c r="E79" s="13" t="s">
        <v>243</v>
      </c>
      <c r="F79" s="13"/>
      <c r="G79" s="54">
        <f>G80</f>
        <v>50</v>
      </c>
      <c r="H79" s="54">
        <f>H80</f>
        <v>50</v>
      </c>
    </row>
    <row r="80" spans="1:8" s="2" customFormat="1" ht="48.75" customHeight="1" x14ac:dyDescent="0.25">
      <c r="A80" s="22" t="s">
        <v>268</v>
      </c>
      <c r="B80" s="12" t="s">
        <v>29</v>
      </c>
      <c r="C80" s="12" t="s">
        <v>8</v>
      </c>
      <c r="D80" s="12" t="s">
        <v>11</v>
      </c>
      <c r="E80" s="13" t="s">
        <v>269</v>
      </c>
      <c r="F80" s="13"/>
      <c r="G80" s="54">
        <f>G81</f>
        <v>50</v>
      </c>
      <c r="H80" s="54">
        <f>H81</f>
        <v>50</v>
      </c>
    </row>
    <row r="81" spans="1:8" s="2" customFormat="1" x14ac:dyDescent="0.25">
      <c r="A81" s="18" t="s">
        <v>49</v>
      </c>
      <c r="B81" s="12" t="s">
        <v>29</v>
      </c>
      <c r="C81" s="12" t="s">
        <v>8</v>
      </c>
      <c r="D81" s="12" t="s">
        <v>11</v>
      </c>
      <c r="E81" s="13" t="s">
        <v>270</v>
      </c>
      <c r="F81" s="13" t="s">
        <v>48</v>
      </c>
      <c r="G81" s="54">
        <v>50</v>
      </c>
      <c r="H81" s="54">
        <v>50</v>
      </c>
    </row>
    <row r="82" spans="1:8" s="2" customFormat="1" ht="33.75" customHeight="1" x14ac:dyDescent="0.25">
      <c r="A82" s="18" t="s">
        <v>214</v>
      </c>
      <c r="B82" s="12" t="s">
        <v>29</v>
      </c>
      <c r="C82" s="12" t="s">
        <v>8</v>
      </c>
      <c r="D82" s="12" t="s">
        <v>11</v>
      </c>
      <c r="E82" s="13" t="s">
        <v>112</v>
      </c>
      <c r="F82" s="13"/>
      <c r="G82" s="62">
        <f>G83+G108+G111+G105</f>
        <v>192828.3</v>
      </c>
      <c r="H82" s="62">
        <f>H83+H108+H111+H105</f>
        <v>188576.99999999997</v>
      </c>
    </row>
    <row r="83" spans="1:8" s="2" customFormat="1" ht="49.5" customHeight="1" x14ac:dyDescent="0.25">
      <c r="A83" s="18" t="s">
        <v>228</v>
      </c>
      <c r="B83" s="12" t="s">
        <v>29</v>
      </c>
      <c r="C83" s="12" t="s">
        <v>8</v>
      </c>
      <c r="D83" s="12" t="s">
        <v>11</v>
      </c>
      <c r="E83" s="13" t="s">
        <v>118</v>
      </c>
      <c r="F83" s="13"/>
      <c r="G83" s="62">
        <f>G89+G84+G86+G92+G96+G94</f>
        <v>191841</v>
      </c>
      <c r="H83" s="62">
        <f>H89+H84+H86+H92+H96+H94</f>
        <v>187689.69999999998</v>
      </c>
    </row>
    <row r="84" spans="1:8" s="2" customFormat="1" ht="34.5" customHeight="1" x14ac:dyDescent="0.25">
      <c r="A84" s="18" t="s">
        <v>71</v>
      </c>
      <c r="B84" s="12" t="s">
        <v>29</v>
      </c>
      <c r="C84" s="12" t="s">
        <v>8</v>
      </c>
      <c r="D84" s="12" t="s">
        <v>11</v>
      </c>
      <c r="E84" s="13" t="s">
        <v>119</v>
      </c>
      <c r="F84" s="13"/>
      <c r="G84" s="54">
        <f>G85</f>
        <v>16517.8</v>
      </c>
      <c r="H84" s="54">
        <f>H85</f>
        <v>12680.3</v>
      </c>
    </row>
    <row r="85" spans="1:8" s="2" customFormat="1" ht="16.5" customHeight="1" x14ac:dyDescent="0.25">
      <c r="A85" s="18" t="s">
        <v>49</v>
      </c>
      <c r="B85" s="12" t="s">
        <v>29</v>
      </c>
      <c r="C85" s="12" t="s">
        <v>8</v>
      </c>
      <c r="D85" s="12" t="s">
        <v>11</v>
      </c>
      <c r="E85" s="13" t="s">
        <v>119</v>
      </c>
      <c r="F85" s="13" t="s">
        <v>48</v>
      </c>
      <c r="G85" s="54">
        <v>16517.8</v>
      </c>
      <c r="H85" s="54">
        <v>12680.3</v>
      </c>
    </row>
    <row r="86" spans="1:8" s="2" customFormat="1" ht="130.5" customHeight="1" x14ac:dyDescent="0.25">
      <c r="A86" s="18" t="s">
        <v>157</v>
      </c>
      <c r="B86" s="12" t="s">
        <v>29</v>
      </c>
      <c r="C86" s="12" t="s">
        <v>8</v>
      </c>
      <c r="D86" s="12" t="s">
        <v>11</v>
      </c>
      <c r="E86" s="13" t="s">
        <v>120</v>
      </c>
      <c r="F86" s="13"/>
      <c r="G86" s="54">
        <f>G87+G88</f>
        <v>146252</v>
      </c>
      <c r="H86" s="54">
        <f>H87+H88</f>
        <v>146252</v>
      </c>
    </row>
    <row r="87" spans="1:8" s="2" customFormat="1" ht="33.75" customHeight="1" x14ac:dyDescent="0.25">
      <c r="A87" s="18" t="s">
        <v>216</v>
      </c>
      <c r="B87" s="12" t="s">
        <v>29</v>
      </c>
      <c r="C87" s="12" t="s">
        <v>8</v>
      </c>
      <c r="D87" s="12" t="s">
        <v>11</v>
      </c>
      <c r="E87" s="13" t="s">
        <v>120</v>
      </c>
      <c r="F87" s="13" t="s">
        <v>215</v>
      </c>
      <c r="G87" s="54">
        <v>46</v>
      </c>
      <c r="H87" s="54">
        <v>46</v>
      </c>
    </row>
    <row r="88" spans="1:8" s="2" customFormat="1" x14ac:dyDescent="0.25">
      <c r="A88" s="18" t="s">
        <v>49</v>
      </c>
      <c r="B88" s="12" t="s">
        <v>29</v>
      </c>
      <c r="C88" s="12" t="s">
        <v>8</v>
      </c>
      <c r="D88" s="12" t="s">
        <v>11</v>
      </c>
      <c r="E88" s="13" t="s">
        <v>120</v>
      </c>
      <c r="F88" s="13" t="s">
        <v>48</v>
      </c>
      <c r="G88" s="54">
        <v>146206</v>
      </c>
      <c r="H88" s="54">
        <v>146206</v>
      </c>
    </row>
    <row r="89" spans="1:8" s="2" customFormat="1" ht="78.75" x14ac:dyDescent="0.25">
      <c r="A89" s="18" t="s">
        <v>321</v>
      </c>
      <c r="B89" s="12" t="s">
        <v>29</v>
      </c>
      <c r="C89" s="12" t="s">
        <v>8</v>
      </c>
      <c r="D89" s="12" t="s">
        <v>11</v>
      </c>
      <c r="E89" s="13" t="s">
        <v>322</v>
      </c>
      <c r="F89" s="13"/>
      <c r="G89" s="54">
        <f>G90</f>
        <v>6477</v>
      </c>
      <c r="H89" s="54">
        <f>H90</f>
        <v>6155</v>
      </c>
    </row>
    <row r="90" spans="1:8" s="2" customFormat="1" ht="110.25" x14ac:dyDescent="0.25">
      <c r="A90" s="18" t="s">
        <v>182</v>
      </c>
      <c r="B90" s="12" t="s">
        <v>29</v>
      </c>
      <c r="C90" s="12" t="s">
        <v>8</v>
      </c>
      <c r="D90" s="12" t="s">
        <v>11</v>
      </c>
      <c r="E90" s="13" t="s">
        <v>183</v>
      </c>
      <c r="F90" s="13"/>
      <c r="G90" s="54">
        <f>G91</f>
        <v>6477</v>
      </c>
      <c r="H90" s="54">
        <f>H91</f>
        <v>6155</v>
      </c>
    </row>
    <row r="91" spans="1:8" s="2" customFormat="1" x14ac:dyDescent="0.25">
      <c r="A91" s="18" t="s">
        <v>179</v>
      </c>
      <c r="B91" s="12" t="s">
        <v>29</v>
      </c>
      <c r="C91" s="12" t="s">
        <v>8</v>
      </c>
      <c r="D91" s="12" t="s">
        <v>11</v>
      </c>
      <c r="E91" s="13" t="s">
        <v>183</v>
      </c>
      <c r="F91" s="13" t="s">
        <v>48</v>
      </c>
      <c r="G91" s="54">
        <v>6477</v>
      </c>
      <c r="H91" s="54">
        <v>6155</v>
      </c>
    </row>
    <row r="92" spans="1:8" s="2" customFormat="1" ht="81" customHeight="1" x14ac:dyDescent="0.25">
      <c r="A92" s="18" t="s">
        <v>222</v>
      </c>
      <c r="B92" s="12" t="s">
        <v>29</v>
      </c>
      <c r="C92" s="12" t="s">
        <v>8</v>
      </c>
      <c r="D92" s="12" t="s">
        <v>11</v>
      </c>
      <c r="E92" s="13" t="s">
        <v>195</v>
      </c>
      <c r="F92" s="13"/>
      <c r="G92" s="54">
        <f>G93</f>
        <v>1422.2</v>
      </c>
      <c r="H92" s="54">
        <f>H93</f>
        <v>1422.2</v>
      </c>
    </row>
    <row r="93" spans="1:8" s="2" customFormat="1" x14ac:dyDescent="0.25">
      <c r="A93" s="18" t="s">
        <v>49</v>
      </c>
      <c r="B93" s="12" t="s">
        <v>29</v>
      </c>
      <c r="C93" s="12" t="s">
        <v>8</v>
      </c>
      <c r="D93" s="12" t="s">
        <v>11</v>
      </c>
      <c r="E93" s="13" t="s">
        <v>195</v>
      </c>
      <c r="F93" s="13" t="s">
        <v>48</v>
      </c>
      <c r="G93" s="54">
        <v>1422.2</v>
      </c>
      <c r="H93" s="54">
        <v>1422.2</v>
      </c>
    </row>
    <row r="94" spans="1:8" s="2" customFormat="1" ht="47.25" x14ac:dyDescent="0.25">
      <c r="A94" s="18" t="s">
        <v>273</v>
      </c>
      <c r="B94" s="12" t="s">
        <v>29</v>
      </c>
      <c r="C94" s="12" t="s">
        <v>8</v>
      </c>
      <c r="D94" s="12" t="s">
        <v>11</v>
      </c>
      <c r="E94" s="13" t="s">
        <v>274</v>
      </c>
      <c r="F94" s="13"/>
      <c r="G94" s="54">
        <f>G95</f>
        <v>3025.3</v>
      </c>
      <c r="H94" s="54">
        <f>H95</f>
        <v>3025.3</v>
      </c>
    </row>
    <row r="95" spans="1:8" s="2" customFormat="1" x14ac:dyDescent="0.25">
      <c r="A95" s="18" t="s">
        <v>49</v>
      </c>
      <c r="B95" s="12" t="s">
        <v>29</v>
      </c>
      <c r="C95" s="12" t="s">
        <v>8</v>
      </c>
      <c r="D95" s="12" t="s">
        <v>11</v>
      </c>
      <c r="E95" s="13" t="s">
        <v>274</v>
      </c>
      <c r="F95" s="13" t="s">
        <v>48</v>
      </c>
      <c r="G95" s="54">
        <v>3025.3</v>
      </c>
      <c r="H95" s="54">
        <v>3025.3</v>
      </c>
    </row>
    <row r="96" spans="1:8" s="2" customFormat="1" ht="21" customHeight="1" x14ac:dyDescent="0.25">
      <c r="A96" s="18" t="s">
        <v>288</v>
      </c>
      <c r="B96" s="12" t="s">
        <v>29</v>
      </c>
      <c r="C96" s="12" t="s">
        <v>8</v>
      </c>
      <c r="D96" s="12" t="s">
        <v>11</v>
      </c>
      <c r="E96" s="13" t="s">
        <v>289</v>
      </c>
      <c r="F96" s="13"/>
      <c r="G96" s="54">
        <f>G100+G102+G97</f>
        <v>18146.7</v>
      </c>
      <c r="H96" s="54">
        <f>H100+H102+H97</f>
        <v>18154.900000000001</v>
      </c>
    </row>
    <row r="97" spans="1:8" s="2" customFormat="1" ht="132" customHeight="1" x14ac:dyDescent="0.25">
      <c r="A97" s="18" t="s">
        <v>323</v>
      </c>
      <c r="B97" s="12" t="s">
        <v>29</v>
      </c>
      <c r="C97" s="12" t="s">
        <v>8</v>
      </c>
      <c r="D97" s="12" t="s">
        <v>11</v>
      </c>
      <c r="E97" s="13" t="s">
        <v>324</v>
      </c>
      <c r="F97" s="13"/>
      <c r="G97" s="54">
        <f>G98</f>
        <v>293</v>
      </c>
      <c r="H97" s="54">
        <f>H98</f>
        <v>293</v>
      </c>
    </row>
    <row r="98" spans="1:8" s="2" customFormat="1" ht="153" customHeight="1" x14ac:dyDescent="0.25">
      <c r="A98" s="18" t="s">
        <v>299</v>
      </c>
      <c r="B98" s="12" t="s">
        <v>29</v>
      </c>
      <c r="C98" s="12" t="s">
        <v>8</v>
      </c>
      <c r="D98" s="12" t="s">
        <v>11</v>
      </c>
      <c r="E98" s="13" t="s">
        <v>300</v>
      </c>
      <c r="F98" s="13"/>
      <c r="G98" s="54">
        <f>G99</f>
        <v>293</v>
      </c>
      <c r="H98" s="54">
        <f>H99</f>
        <v>293</v>
      </c>
    </row>
    <row r="99" spans="1:8" s="2" customFormat="1" ht="21" customHeight="1" x14ac:dyDescent="0.25">
      <c r="A99" s="18" t="s">
        <v>49</v>
      </c>
      <c r="B99" s="12" t="s">
        <v>29</v>
      </c>
      <c r="C99" s="12" t="s">
        <v>8</v>
      </c>
      <c r="D99" s="12" t="s">
        <v>11</v>
      </c>
      <c r="E99" s="13" t="s">
        <v>300</v>
      </c>
      <c r="F99" s="13" t="s">
        <v>48</v>
      </c>
      <c r="G99" s="54">
        <v>293</v>
      </c>
      <c r="H99" s="54">
        <v>293</v>
      </c>
    </row>
    <row r="100" spans="1:8" s="2" customFormat="1" ht="101.25" customHeight="1" x14ac:dyDescent="0.25">
      <c r="A100" s="18" t="s">
        <v>325</v>
      </c>
      <c r="B100" s="12" t="s">
        <v>29</v>
      </c>
      <c r="C100" s="12" t="s">
        <v>8</v>
      </c>
      <c r="D100" s="12" t="s">
        <v>11</v>
      </c>
      <c r="E100" s="13" t="s">
        <v>298</v>
      </c>
      <c r="F100" s="13"/>
      <c r="G100" s="54">
        <f>G101</f>
        <v>663.7</v>
      </c>
      <c r="H100" s="54">
        <f>H101</f>
        <v>671.9</v>
      </c>
    </row>
    <row r="101" spans="1:8" s="2" customFormat="1" ht="20.25" customHeight="1" x14ac:dyDescent="0.25">
      <c r="A101" s="18" t="s">
        <v>49</v>
      </c>
      <c r="B101" s="12" t="s">
        <v>29</v>
      </c>
      <c r="C101" s="12" t="s">
        <v>8</v>
      </c>
      <c r="D101" s="12" t="s">
        <v>11</v>
      </c>
      <c r="E101" s="13" t="s">
        <v>298</v>
      </c>
      <c r="F101" s="13" t="s">
        <v>48</v>
      </c>
      <c r="G101" s="54">
        <v>663.7</v>
      </c>
      <c r="H101" s="54">
        <v>671.9</v>
      </c>
    </row>
    <row r="102" spans="1:8" s="2" customFormat="1" ht="149.25" customHeight="1" x14ac:dyDescent="0.25">
      <c r="A102" s="18" t="s">
        <v>326</v>
      </c>
      <c r="B102" s="12" t="s">
        <v>29</v>
      </c>
      <c r="C102" s="12" t="s">
        <v>8</v>
      </c>
      <c r="D102" s="12" t="s">
        <v>11</v>
      </c>
      <c r="E102" s="13" t="s">
        <v>327</v>
      </c>
      <c r="F102" s="13"/>
      <c r="G102" s="54">
        <f>G103</f>
        <v>17190</v>
      </c>
      <c r="H102" s="54">
        <f>H103</f>
        <v>17190</v>
      </c>
    </row>
    <row r="103" spans="1:8" s="2" customFormat="1" ht="173.25" x14ac:dyDescent="0.25">
      <c r="A103" s="18" t="s">
        <v>290</v>
      </c>
      <c r="B103" s="12" t="str">
        <f>'[1]приложение 6'!B108</f>
        <v>074</v>
      </c>
      <c r="C103" s="12" t="str">
        <f>'[1]приложение 6'!C108</f>
        <v>07</v>
      </c>
      <c r="D103" s="12" t="str">
        <f>'[1]приложение 6'!D108</f>
        <v>02</v>
      </c>
      <c r="E103" s="13" t="s">
        <v>291</v>
      </c>
      <c r="F103" s="13"/>
      <c r="G103" s="54">
        <f>G104</f>
        <v>17190</v>
      </c>
      <c r="H103" s="54">
        <f>H104</f>
        <v>17190</v>
      </c>
    </row>
    <row r="104" spans="1:8" s="2" customFormat="1" x14ac:dyDescent="0.25">
      <c r="A104" s="18" t="str">
        <f>'[1]приложение 6'!A109</f>
        <v xml:space="preserve">Субсидии бюджетным учреждениям </v>
      </c>
      <c r="B104" s="12" t="str">
        <f>'[1]приложение 6'!B109</f>
        <v>074</v>
      </c>
      <c r="C104" s="12" t="str">
        <f>'[1]приложение 6'!C109</f>
        <v>07</v>
      </c>
      <c r="D104" s="12" t="str">
        <f>'[1]приложение 6'!D109</f>
        <v>02</v>
      </c>
      <c r="E104" s="13" t="s">
        <v>292</v>
      </c>
      <c r="F104" s="13" t="str">
        <f>'[1]приложение 6'!F109</f>
        <v>610</v>
      </c>
      <c r="G104" s="54">
        <v>17190</v>
      </c>
      <c r="H104" s="54">
        <v>17190</v>
      </c>
    </row>
    <row r="105" spans="1:8" s="2" customFormat="1" ht="81" customHeight="1" x14ac:dyDescent="0.25">
      <c r="A105" s="18" t="s">
        <v>212</v>
      </c>
      <c r="B105" s="12" t="s">
        <v>29</v>
      </c>
      <c r="C105" s="12" t="s">
        <v>8</v>
      </c>
      <c r="D105" s="12" t="s">
        <v>11</v>
      </c>
      <c r="E105" s="13" t="s">
        <v>121</v>
      </c>
      <c r="F105" s="13"/>
      <c r="G105" s="54">
        <f>G106</f>
        <v>100</v>
      </c>
      <c r="H105" s="54">
        <f>H106</f>
        <v>100</v>
      </c>
    </row>
    <row r="106" spans="1:8" s="2" customFormat="1" ht="33" customHeight="1" x14ac:dyDescent="0.25">
      <c r="A106" s="18" t="s">
        <v>68</v>
      </c>
      <c r="B106" s="12" t="s">
        <v>29</v>
      </c>
      <c r="C106" s="12" t="s">
        <v>8</v>
      </c>
      <c r="D106" s="12" t="s">
        <v>11</v>
      </c>
      <c r="E106" s="13" t="s">
        <v>122</v>
      </c>
      <c r="F106" s="13"/>
      <c r="G106" s="54">
        <f>G107</f>
        <v>100</v>
      </c>
      <c r="H106" s="54">
        <f>H107</f>
        <v>100</v>
      </c>
    </row>
    <row r="107" spans="1:8" s="2" customFormat="1" x14ac:dyDescent="0.25">
      <c r="A107" s="18" t="s">
        <v>49</v>
      </c>
      <c r="B107" s="12" t="s">
        <v>29</v>
      </c>
      <c r="C107" s="12" t="s">
        <v>8</v>
      </c>
      <c r="D107" s="12" t="s">
        <v>11</v>
      </c>
      <c r="E107" s="13" t="s">
        <v>122</v>
      </c>
      <c r="F107" s="13" t="s">
        <v>48</v>
      </c>
      <c r="G107" s="54">
        <v>100</v>
      </c>
      <c r="H107" s="54">
        <v>100</v>
      </c>
    </row>
    <row r="108" spans="1:8" s="2" customFormat="1" ht="94.5" x14ac:dyDescent="0.25">
      <c r="A108" s="18" t="s">
        <v>229</v>
      </c>
      <c r="B108" s="12" t="s">
        <v>29</v>
      </c>
      <c r="C108" s="12" t="s">
        <v>8</v>
      </c>
      <c r="D108" s="12" t="s">
        <v>11</v>
      </c>
      <c r="E108" s="13" t="s">
        <v>113</v>
      </c>
      <c r="F108" s="13"/>
      <c r="G108" s="54">
        <f>G109</f>
        <v>200</v>
      </c>
      <c r="H108" s="54">
        <f>H109</f>
        <v>200</v>
      </c>
    </row>
    <row r="109" spans="1:8" s="2" customFormat="1" ht="31.5" x14ac:dyDescent="0.25">
      <c r="A109" s="18" t="s">
        <v>68</v>
      </c>
      <c r="B109" s="12" t="s">
        <v>29</v>
      </c>
      <c r="C109" s="12" t="s">
        <v>8</v>
      </c>
      <c r="D109" s="12" t="s">
        <v>11</v>
      </c>
      <c r="E109" s="13" t="s">
        <v>114</v>
      </c>
      <c r="F109" s="13"/>
      <c r="G109" s="54">
        <f>G110</f>
        <v>200</v>
      </c>
      <c r="H109" s="54">
        <f>H110</f>
        <v>200</v>
      </c>
    </row>
    <row r="110" spans="1:8" s="2" customFormat="1" x14ac:dyDescent="0.25">
      <c r="A110" s="18" t="s">
        <v>49</v>
      </c>
      <c r="B110" s="12" t="s">
        <v>29</v>
      </c>
      <c r="C110" s="12" t="s">
        <v>8</v>
      </c>
      <c r="D110" s="12" t="s">
        <v>11</v>
      </c>
      <c r="E110" s="13" t="s">
        <v>114</v>
      </c>
      <c r="F110" s="13" t="s">
        <v>48</v>
      </c>
      <c r="G110" s="54">
        <v>200</v>
      </c>
      <c r="H110" s="54">
        <v>200</v>
      </c>
    </row>
    <row r="111" spans="1:8" s="2" customFormat="1" ht="86.25" customHeight="1" x14ac:dyDescent="0.25">
      <c r="A111" s="18" t="s">
        <v>211</v>
      </c>
      <c r="B111" s="12" t="s">
        <v>29</v>
      </c>
      <c r="C111" s="12" t="s">
        <v>8</v>
      </c>
      <c r="D111" s="12" t="s">
        <v>11</v>
      </c>
      <c r="E111" s="13" t="s">
        <v>123</v>
      </c>
      <c r="F111" s="13"/>
      <c r="G111" s="54">
        <f>G112</f>
        <v>687.3</v>
      </c>
      <c r="H111" s="54">
        <f>H112</f>
        <v>587.29999999999995</v>
      </c>
    </row>
    <row r="112" spans="1:8" s="2" customFormat="1" ht="31.5" x14ac:dyDescent="0.25">
      <c r="A112" s="18" t="s">
        <v>68</v>
      </c>
      <c r="B112" s="12" t="s">
        <v>29</v>
      </c>
      <c r="C112" s="12" t="s">
        <v>8</v>
      </c>
      <c r="D112" s="12" t="s">
        <v>11</v>
      </c>
      <c r="E112" s="13" t="s">
        <v>124</v>
      </c>
      <c r="F112" s="13"/>
      <c r="G112" s="54">
        <f>G113</f>
        <v>687.3</v>
      </c>
      <c r="H112" s="54">
        <f>H113</f>
        <v>587.29999999999995</v>
      </c>
    </row>
    <row r="113" spans="1:8" s="2" customFormat="1" x14ac:dyDescent="0.25">
      <c r="A113" s="18" t="s">
        <v>49</v>
      </c>
      <c r="B113" s="12" t="s">
        <v>29</v>
      </c>
      <c r="C113" s="12" t="s">
        <v>8</v>
      </c>
      <c r="D113" s="12" t="s">
        <v>11</v>
      </c>
      <c r="E113" s="13" t="s">
        <v>124</v>
      </c>
      <c r="F113" s="13" t="s">
        <v>48</v>
      </c>
      <c r="G113" s="54">
        <v>687.3</v>
      </c>
      <c r="H113" s="54">
        <v>587.29999999999995</v>
      </c>
    </row>
    <row r="114" spans="1:8" s="2" customFormat="1" ht="23.25" customHeight="1" x14ac:dyDescent="0.25">
      <c r="A114" s="18" t="s">
        <v>155</v>
      </c>
      <c r="B114" s="12" t="s">
        <v>29</v>
      </c>
      <c r="C114" s="12" t="s">
        <v>8</v>
      </c>
      <c r="D114" s="12" t="s">
        <v>5</v>
      </c>
      <c r="E114" s="13"/>
      <c r="F114" s="13"/>
      <c r="G114" s="54">
        <f>+G118+G115</f>
        <v>4396.3</v>
      </c>
      <c r="H114" s="54">
        <f>+H118+H115</f>
        <v>3534.5</v>
      </c>
    </row>
    <row r="115" spans="1:8" s="2" customFormat="1" ht="31.5" x14ac:dyDescent="0.25">
      <c r="A115" s="22" t="s">
        <v>197</v>
      </c>
      <c r="B115" s="72" t="s">
        <v>29</v>
      </c>
      <c r="C115" s="13" t="s">
        <v>8</v>
      </c>
      <c r="D115" s="13" t="s">
        <v>5</v>
      </c>
      <c r="E115" s="13" t="s">
        <v>167</v>
      </c>
      <c r="F115" s="13"/>
      <c r="G115" s="54">
        <f>G116</f>
        <v>10</v>
      </c>
      <c r="H115" s="54">
        <f>H116</f>
        <v>0</v>
      </c>
    </row>
    <row r="116" spans="1:8" s="2" customFormat="1" ht="31.5" x14ac:dyDescent="0.25">
      <c r="A116" s="22" t="s">
        <v>68</v>
      </c>
      <c r="B116" s="72" t="s">
        <v>29</v>
      </c>
      <c r="C116" s="13" t="s">
        <v>8</v>
      </c>
      <c r="D116" s="13" t="s">
        <v>5</v>
      </c>
      <c r="E116" s="13" t="s">
        <v>168</v>
      </c>
      <c r="F116" s="13"/>
      <c r="G116" s="54">
        <f>G117</f>
        <v>10</v>
      </c>
      <c r="H116" s="54">
        <f>H117</f>
        <v>0</v>
      </c>
    </row>
    <row r="117" spans="1:8" s="2" customFormat="1" x14ac:dyDescent="0.25">
      <c r="A117" s="18" t="s">
        <v>49</v>
      </c>
      <c r="B117" s="72" t="s">
        <v>29</v>
      </c>
      <c r="C117" s="13" t="s">
        <v>8</v>
      </c>
      <c r="D117" s="13" t="s">
        <v>5</v>
      </c>
      <c r="E117" s="13" t="s">
        <v>168</v>
      </c>
      <c r="F117" s="13" t="s">
        <v>48</v>
      </c>
      <c r="G117" s="54">
        <v>10</v>
      </c>
      <c r="H117" s="54">
        <v>0</v>
      </c>
    </row>
    <row r="118" spans="1:8" s="2" customFormat="1" ht="30.75" customHeight="1" x14ac:dyDescent="0.25">
      <c r="A118" s="18" t="s">
        <v>214</v>
      </c>
      <c r="B118" s="12" t="s">
        <v>29</v>
      </c>
      <c r="C118" s="12" t="s">
        <v>8</v>
      </c>
      <c r="D118" s="12" t="s">
        <v>5</v>
      </c>
      <c r="E118" s="13" t="s">
        <v>112</v>
      </c>
      <c r="F118" s="13"/>
      <c r="G118" s="54">
        <f>G119+G124</f>
        <v>4386.3</v>
      </c>
      <c r="H118" s="54">
        <f>H119+H124</f>
        <v>3534.5</v>
      </c>
    </row>
    <row r="119" spans="1:8" s="2" customFormat="1" ht="83.25" customHeight="1" x14ac:dyDescent="0.25">
      <c r="A119" s="18" t="s">
        <v>212</v>
      </c>
      <c r="B119" s="12" t="s">
        <v>29</v>
      </c>
      <c r="C119" s="12" t="s">
        <v>8</v>
      </c>
      <c r="D119" s="12" t="s">
        <v>5</v>
      </c>
      <c r="E119" s="13" t="s">
        <v>121</v>
      </c>
      <c r="F119" s="13"/>
      <c r="G119" s="54">
        <f>G120+G122</f>
        <v>4362.3</v>
      </c>
      <c r="H119" s="54">
        <f>H120+H122</f>
        <v>3510.5</v>
      </c>
    </row>
    <row r="120" spans="1:8" s="2" customFormat="1" ht="89.25" customHeight="1" x14ac:dyDescent="0.25">
      <c r="A120" s="18" t="s">
        <v>72</v>
      </c>
      <c r="B120" s="12" t="s">
        <v>29</v>
      </c>
      <c r="C120" s="12" t="s">
        <v>8</v>
      </c>
      <c r="D120" s="12" t="s">
        <v>5</v>
      </c>
      <c r="E120" s="13" t="s">
        <v>232</v>
      </c>
      <c r="F120" s="13"/>
      <c r="G120" s="54">
        <f>G121</f>
        <v>4234.3</v>
      </c>
      <c r="H120" s="54">
        <f>H121</f>
        <v>3382.5</v>
      </c>
    </row>
    <row r="121" spans="1:8" s="2" customFormat="1" x14ac:dyDescent="0.25">
      <c r="A121" s="18" t="s">
        <v>49</v>
      </c>
      <c r="B121" s="12" t="s">
        <v>29</v>
      </c>
      <c r="C121" s="12" t="s">
        <v>8</v>
      </c>
      <c r="D121" s="12" t="s">
        <v>5</v>
      </c>
      <c r="E121" s="13" t="s">
        <v>232</v>
      </c>
      <c r="F121" s="13" t="s">
        <v>48</v>
      </c>
      <c r="G121" s="54">
        <v>4234.3</v>
      </c>
      <c r="H121" s="54">
        <v>3382.5</v>
      </c>
    </row>
    <row r="122" spans="1:8" s="2" customFormat="1" ht="74.25" customHeight="1" x14ac:dyDescent="0.25">
      <c r="A122" s="18" t="s">
        <v>204</v>
      </c>
      <c r="B122" s="12" t="s">
        <v>29</v>
      </c>
      <c r="C122" s="12" t="s">
        <v>8</v>
      </c>
      <c r="D122" s="12" t="s">
        <v>5</v>
      </c>
      <c r="E122" s="13" t="s">
        <v>233</v>
      </c>
      <c r="F122" s="13"/>
      <c r="G122" s="54">
        <f>G123</f>
        <v>128</v>
      </c>
      <c r="H122" s="54">
        <f>H123</f>
        <v>128</v>
      </c>
    </row>
    <row r="123" spans="1:8" s="2" customFormat="1" x14ac:dyDescent="0.25">
      <c r="A123" s="18" t="s">
        <v>49</v>
      </c>
      <c r="B123" s="12" t="s">
        <v>29</v>
      </c>
      <c r="C123" s="12" t="s">
        <v>8</v>
      </c>
      <c r="D123" s="12" t="s">
        <v>5</v>
      </c>
      <c r="E123" s="13" t="s">
        <v>233</v>
      </c>
      <c r="F123" s="13" t="s">
        <v>48</v>
      </c>
      <c r="G123" s="54">
        <v>128</v>
      </c>
      <c r="H123" s="54">
        <v>128</v>
      </c>
    </row>
    <row r="124" spans="1:8" s="2" customFormat="1" ht="99.75" customHeight="1" x14ac:dyDescent="0.25">
      <c r="A124" s="18" t="s">
        <v>229</v>
      </c>
      <c r="B124" s="12" t="s">
        <v>29</v>
      </c>
      <c r="C124" s="12" t="s">
        <v>8</v>
      </c>
      <c r="D124" s="12" t="s">
        <v>5</v>
      </c>
      <c r="E124" s="13" t="s">
        <v>113</v>
      </c>
      <c r="F124" s="13"/>
      <c r="G124" s="54">
        <f>G126</f>
        <v>24</v>
      </c>
      <c r="H124" s="54">
        <f>H126</f>
        <v>24</v>
      </c>
    </row>
    <row r="125" spans="1:8" s="2" customFormat="1" ht="31.5" x14ac:dyDescent="0.25">
      <c r="A125" s="18" t="s">
        <v>68</v>
      </c>
      <c r="B125" s="12" t="s">
        <v>29</v>
      </c>
      <c r="C125" s="12" t="s">
        <v>8</v>
      </c>
      <c r="D125" s="12" t="s">
        <v>5</v>
      </c>
      <c r="E125" s="13" t="s">
        <v>114</v>
      </c>
      <c r="F125" s="13"/>
      <c r="G125" s="54">
        <f>G126</f>
        <v>24</v>
      </c>
      <c r="H125" s="54">
        <f>H126</f>
        <v>24</v>
      </c>
    </row>
    <row r="126" spans="1:8" s="2" customFormat="1" x14ac:dyDescent="0.25">
      <c r="A126" s="18" t="s">
        <v>49</v>
      </c>
      <c r="B126" s="12" t="s">
        <v>29</v>
      </c>
      <c r="C126" s="12" t="s">
        <v>8</v>
      </c>
      <c r="D126" s="12" t="s">
        <v>5</v>
      </c>
      <c r="E126" s="13" t="s">
        <v>114</v>
      </c>
      <c r="F126" s="13" t="s">
        <v>48</v>
      </c>
      <c r="G126" s="54">
        <v>24</v>
      </c>
      <c r="H126" s="54">
        <v>24</v>
      </c>
    </row>
    <row r="127" spans="1:8" s="2" customFormat="1" x14ac:dyDescent="0.25">
      <c r="A127" s="24" t="s">
        <v>16</v>
      </c>
      <c r="B127" s="12" t="s">
        <v>29</v>
      </c>
      <c r="C127" s="12" t="s">
        <v>8</v>
      </c>
      <c r="D127" s="12" t="s">
        <v>12</v>
      </c>
      <c r="E127" s="13"/>
      <c r="F127" s="13"/>
      <c r="G127" s="54">
        <f>G128+G137+G143+G146</f>
        <v>9294.2999999999993</v>
      </c>
      <c r="H127" s="54">
        <f>H128+H137+H143+H146</f>
        <v>7667.9000000000005</v>
      </c>
    </row>
    <row r="128" spans="1:8" s="2" customFormat="1" ht="47.25" x14ac:dyDescent="0.25">
      <c r="A128" s="18" t="s">
        <v>70</v>
      </c>
      <c r="B128" s="72" t="s">
        <v>29</v>
      </c>
      <c r="C128" s="13" t="s">
        <v>8</v>
      </c>
      <c r="D128" s="13" t="s">
        <v>12</v>
      </c>
      <c r="E128" s="13" t="s">
        <v>85</v>
      </c>
      <c r="F128" s="13"/>
      <c r="G128" s="54">
        <f>G129+G133</f>
        <v>3774.1</v>
      </c>
      <c r="H128" s="54">
        <f>H129+H133</f>
        <v>3140.4</v>
      </c>
    </row>
    <row r="129" spans="1:8" s="2" customFormat="1" ht="31.5" x14ac:dyDescent="0.25">
      <c r="A129" s="23" t="s">
        <v>52</v>
      </c>
      <c r="B129" s="72" t="s">
        <v>29</v>
      </c>
      <c r="C129" s="13" t="s">
        <v>8</v>
      </c>
      <c r="D129" s="13" t="s">
        <v>12</v>
      </c>
      <c r="E129" s="13" t="s">
        <v>98</v>
      </c>
      <c r="F129" s="13"/>
      <c r="G129" s="54">
        <f>G130</f>
        <v>3066.1</v>
      </c>
      <c r="H129" s="54">
        <f>H130</f>
        <v>2432.4</v>
      </c>
    </row>
    <row r="130" spans="1:8" s="2" customFormat="1" ht="31.5" x14ac:dyDescent="0.25">
      <c r="A130" s="23" t="s">
        <v>53</v>
      </c>
      <c r="B130" s="72" t="s">
        <v>29</v>
      </c>
      <c r="C130" s="13" t="s">
        <v>8</v>
      </c>
      <c r="D130" s="13" t="s">
        <v>12</v>
      </c>
      <c r="E130" s="13" t="s">
        <v>357</v>
      </c>
      <c r="F130" s="13"/>
      <c r="G130" s="54">
        <f>G131+G132</f>
        <v>3066.1</v>
      </c>
      <c r="H130" s="54">
        <f>H131+H132</f>
        <v>2432.4</v>
      </c>
    </row>
    <row r="131" spans="1:8" s="2" customFormat="1" ht="33.75" customHeight="1" x14ac:dyDescent="0.25">
      <c r="A131" s="23" t="s">
        <v>207</v>
      </c>
      <c r="B131" s="72" t="s">
        <v>29</v>
      </c>
      <c r="C131" s="13" t="s">
        <v>8</v>
      </c>
      <c r="D131" s="13" t="s">
        <v>12</v>
      </c>
      <c r="E131" s="13" t="s">
        <v>357</v>
      </c>
      <c r="F131" s="13" t="s">
        <v>208</v>
      </c>
      <c r="G131" s="54">
        <v>2987.7</v>
      </c>
      <c r="H131" s="54">
        <v>2354</v>
      </c>
    </row>
    <row r="132" spans="1:8" s="2" customFormat="1" ht="54.75" customHeight="1" x14ac:dyDescent="0.25">
      <c r="A132" s="22" t="s">
        <v>205</v>
      </c>
      <c r="B132" s="72" t="s">
        <v>29</v>
      </c>
      <c r="C132" s="13" t="s">
        <v>8</v>
      </c>
      <c r="D132" s="13" t="s">
        <v>12</v>
      </c>
      <c r="E132" s="13" t="s">
        <v>357</v>
      </c>
      <c r="F132" s="13" t="s">
        <v>206</v>
      </c>
      <c r="G132" s="54">
        <v>78.400000000000006</v>
      </c>
      <c r="H132" s="54">
        <v>78.400000000000006</v>
      </c>
    </row>
    <row r="133" spans="1:8" s="2" customFormat="1" ht="31.5" x14ac:dyDescent="0.25">
      <c r="A133" s="22" t="s">
        <v>25</v>
      </c>
      <c r="B133" s="72" t="s">
        <v>29</v>
      </c>
      <c r="C133" s="13" t="s">
        <v>8</v>
      </c>
      <c r="D133" s="13" t="s">
        <v>12</v>
      </c>
      <c r="E133" s="13" t="s">
        <v>86</v>
      </c>
      <c r="F133" s="13"/>
      <c r="G133" s="54">
        <f>G134</f>
        <v>708</v>
      </c>
      <c r="H133" s="54">
        <f>H134</f>
        <v>708</v>
      </c>
    </row>
    <row r="134" spans="1:8" s="2" customFormat="1" ht="94.5" x14ac:dyDescent="0.25">
      <c r="A134" s="22" t="s">
        <v>158</v>
      </c>
      <c r="B134" s="72" t="s">
        <v>29</v>
      </c>
      <c r="C134" s="13" t="s">
        <v>8</v>
      </c>
      <c r="D134" s="13" t="s">
        <v>12</v>
      </c>
      <c r="E134" s="13" t="s">
        <v>94</v>
      </c>
      <c r="F134" s="13"/>
      <c r="G134" s="54">
        <f>G135+G136</f>
        <v>708</v>
      </c>
      <c r="H134" s="54">
        <f>H135+H136</f>
        <v>708</v>
      </c>
    </row>
    <row r="135" spans="1:8" s="2" customFormat="1" ht="31.5" x14ac:dyDescent="0.25">
      <c r="A135" s="23" t="s">
        <v>207</v>
      </c>
      <c r="B135" s="72" t="s">
        <v>29</v>
      </c>
      <c r="C135" s="13" t="s">
        <v>8</v>
      </c>
      <c r="D135" s="13" t="s">
        <v>12</v>
      </c>
      <c r="E135" s="13" t="s">
        <v>94</v>
      </c>
      <c r="F135" s="13" t="s">
        <v>208</v>
      </c>
      <c r="G135" s="54">
        <v>656</v>
      </c>
      <c r="H135" s="54">
        <v>656</v>
      </c>
    </row>
    <row r="136" spans="1:8" s="2" customFormat="1" ht="47.25" x14ac:dyDescent="0.25">
      <c r="A136" s="22" t="s">
        <v>205</v>
      </c>
      <c r="B136" s="72" t="s">
        <v>29</v>
      </c>
      <c r="C136" s="13" t="s">
        <v>8</v>
      </c>
      <c r="D136" s="13" t="s">
        <v>12</v>
      </c>
      <c r="E136" s="13" t="s">
        <v>94</v>
      </c>
      <c r="F136" s="13" t="s">
        <v>206</v>
      </c>
      <c r="G136" s="54">
        <v>52</v>
      </c>
      <c r="H136" s="54">
        <v>52</v>
      </c>
    </row>
    <row r="137" spans="1:8" s="2" customFormat="1" ht="54" customHeight="1" x14ac:dyDescent="0.25">
      <c r="A137" s="22" t="s">
        <v>51</v>
      </c>
      <c r="B137" s="72" t="s">
        <v>29</v>
      </c>
      <c r="C137" s="13" t="s">
        <v>8</v>
      </c>
      <c r="D137" s="13" t="s">
        <v>12</v>
      </c>
      <c r="E137" s="13" t="s">
        <v>95</v>
      </c>
      <c r="F137" s="13"/>
      <c r="G137" s="54">
        <f>G138</f>
        <v>4804.3999999999996</v>
      </c>
      <c r="H137" s="54">
        <f>H138</f>
        <v>3811.7000000000003</v>
      </c>
    </row>
    <row r="138" spans="1:8" s="2" customFormat="1" ht="52.5" customHeight="1" x14ac:dyDescent="0.25">
      <c r="A138" s="22" t="s">
        <v>54</v>
      </c>
      <c r="B138" s="72" t="s">
        <v>29</v>
      </c>
      <c r="C138" s="13" t="s">
        <v>8</v>
      </c>
      <c r="D138" s="13" t="s">
        <v>12</v>
      </c>
      <c r="E138" s="13" t="s">
        <v>96</v>
      </c>
      <c r="F138" s="13"/>
      <c r="G138" s="54">
        <f>G139</f>
        <v>4804.3999999999996</v>
      </c>
      <c r="H138" s="54">
        <f>H139</f>
        <v>3811.7000000000003</v>
      </c>
    </row>
    <row r="139" spans="1:8" s="2" customFormat="1" ht="94.5" x14ac:dyDescent="0.25">
      <c r="A139" s="23" t="s">
        <v>34</v>
      </c>
      <c r="B139" s="72" t="s">
        <v>29</v>
      </c>
      <c r="C139" s="13" t="s">
        <v>8</v>
      </c>
      <c r="D139" s="13" t="s">
        <v>12</v>
      </c>
      <c r="E139" s="13" t="s">
        <v>102</v>
      </c>
      <c r="F139" s="13"/>
      <c r="G139" s="54">
        <f>SUM(G140:G142)</f>
        <v>4804.3999999999996</v>
      </c>
      <c r="H139" s="54">
        <f>SUM(H140:H142)</f>
        <v>3811.7000000000003</v>
      </c>
    </row>
    <row r="140" spans="1:8" s="2" customFormat="1" ht="31.5" x14ac:dyDescent="0.25">
      <c r="A140" s="23" t="s">
        <v>207</v>
      </c>
      <c r="B140" s="14" t="s">
        <v>29</v>
      </c>
      <c r="C140" s="14" t="s">
        <v>8</v>
      </c>
      <c r="D140" s="14" t="s">
        <v>12</v>
      </c>
      <c r="E140" s="15" t="s">
        <v>102</v>
      </c>
      <c r="F140" s="13" t="s">
        <v>208</v>
      </c>
      <c r="G140" s="54">
        <v>4301.3999999999996</v>
      </c>
      <c r="H140" s="54">
        <v>3379.8</v>
      </c>
    </row>
    <row r="141" spans="1:8" s="2" customFormat="1" ht="46.5" customHeight="1" x14ac:dyDescent="0.25">
      <c r="A141" s="22" t="s">
        <v>205</v>
      </c>
      <c r="B141" s="14" t="s">
        <v>29</v>
      </c>
      <c r="C141" s="14" t="s">
        <v>8</v>
      </c>
      <c r="D141" s="14" t="s">
        <v>12</v>
      </c>
      <c r="E141" s="15" t="s">
        <v>102</v>
      </c>
      <c r="F141" s="13" t="s">
        <v>206</v>
      </c>
      <c r="G141" s="54">
        <v>499</v>
      </c>
      <c r="H141" s="54">
        <v>427.9</v>
      </c>
    </row>
    <row r="142" spans="1:8" s="2" customFormat="1" x14ac:dyDescent="0.25">
      <c r="A142" s="22" t="s">
        <v>66</v>
      </c>
      <c r="B142" s="14" t="s">
        <v>29</v>
      </c>
      <c r="C142" s="14" t="s">
        <v>8</v>
      </c>
      <c r="D142" s="14" t="s">
        <v>12</v>
      </c>
      <c r="E142" s="15" t="s">
        <v>102</v>
      </c>
      <c r="F142" s="13" t="s">
        <v>65</v>
      </c>
      <c r="G142" s="54">
        <v>4</v>
      </c>
      <c r="H142" s="54">
        <v>4</v>
      </c>
    </row>
    <row r="143" spans="1:8" s="2" customFormat="1" ht="47.25" x14ac:dyDescent="0.25">
      <c r="A143" s="22" t="s">
        <v>192</v>
      </c>
      <c r="B143" s="14" t="s">
        <v>29</v>
      </c>
      <c r="C143" s="14" t="s">
        <v>8</v>
      </c>
      <c r="D143" s="14" t="s">
        <v>12</v>
      </c>
      <c r="E143" s="15" t="s">
        <v>138</v>
      </c>
      <c r="F143" s="13"/>
      <c r="G143" s="54">
        <f>G144</f>
        <v>10</v>
      </c>
      <c r="H143" s="54">
        <f>H144</f>
        <v>10</v>
      </c>
    </row>
    <row r="144" spans="1:8" s="2" customFormat="1" ht="31.5" x14ac:dyDescent="0.25">
      <c r="A144" s="22" t="s">
        <v>68</v>
      </c>
      <c r="B144" s="14" t="s">
        <v>29</v>
      </c>
      <c r="C144" s="14" t="s">
        <v>8</v>
      </c>
      <c r="D144" s="14" t="s">
        <v>12</v>
      </c>
      <c r="E144" s="15" t="s">
        <v>139</v>
      </c>
      <c r="F144" s="13"/>
      <c r="G144" s="54">
        <f>G145</f>
        <v>10</v>
      </c>
      <c r="H144" s="54">
        <f>H145</f>
        <v>10</v>
      </c>
    </row>
    <row r="145" spans="1:8" s="2" customFormat="1" x14ac:dyDescent="0.25">
      <c r="A145" s="23" t="s">
        <v>49</v>
      </c>
      <c r="B145" s="14" t="s">
        <v>29</v>
      </c>
      <c r="C145" s="14" t="s">
        <v>8</v>
      </c>
      <c r="D145" s="14" t="s">
        <v>12</v>
      </c>
      <c r="E145" s="15" t="s">
        <v>139</v>
      </c>
      <c r="F145" s="13" t="s">
        <v>48</v>
      </c>
      <c r="G145" s="54">
        <v>10</v>
      </c>
      <c r="H145" s="54">
        <v>10</v>
      </c>
    </row>
    <row r="146" spans="1:8" s="43" customFormat="1" ht="34.5" customHeight="1" x14ac:dyDescent="0.25">
      <c r="A146" s="18" t="s">
        <v>214</v>
      </c>
      <c r="B146" s="12" t="s">
        <v>29</v>
      </c>
      <c r="C146" s="12" t="s">
        <v>8</v>
      </c>
      <c r="D146" s="12" t="s">
        <v>12</v>
      </c>
      <c r="E146" s="13" t="s">
        <v>112</v>
      </c>
      <c r="F146" s="13"/>
      <c r="G146" s="54">
        <f>G147+G150+G154</f>
        <v>705.8</v>
      </c>
      <c r="H146" s="54">
        <f>H147+H150+H154</f>
        <v>705.8</v>
      </c>
    </row>
    <row r="147" spans="1:8" s="43" customFormat="1" ht="51" customHeight="1" x14ac:dyDescent="0.25">
      <c r="A147" s="18" t="s">
        <v>228</v>
      </c>
      <c r="B147" s="12" t="s">
        <v>29</v>
      </c>
      <c r="C147" s="12" t="s">
        <v>8</v>
      </c>
      <c r="D147" s="12" t="s">
        <v>12</v>
      </c>
      <c r="E147" s="13" t="s">
        <v>118</v>
      </c>
      <c r="F147" s="13"/>
      <c r="G147" s="54">
        <f>G148</f>
        <v>150</v>
      </c>
      <c r="H147" s="54">
        <f>H148</f>
        <v>150</v>
      </c>
    </row>
    <row r="148" spans="1:8" s="43" customFormat="1" ht="33" customHeight="1" x14ac:dyDescent="0.25">
      <c r="A148" s="18" t="s">
        <v>68</v>
      </c>
      <c r="B148" s="12" t="s">
        <v>29</v>
      </c>
      <c r="C148" s="12" t="s">
        <v>8</v>
      </c>
      <c r="D148" s="12" t="s">
        <v>12</v>
      </c>
      <c r="E148" s="13" t="s">
        <v>234</v>
      </c>
      <c r="F148" s="13"/>
      <c r="G148" s="54">
        <f>G149</f>
        <v>150</v>
      </c>
      <c r="H148" s="54">
        <f>H149</f>
        <v>150</v>
      </c>
    </row>
    <row r="149" spans="1:8" s="43" customFormat="1" ht="50.25" customHeight="1" x14ac:dyDescent="0.25">
      <c r="A149" s="22" t="s">
        <v>205</v>
      </c>
      <c r="B149" s="12" t="s">
        <v>29</v>
      </c>
      <c r="C149" s="12" t="s">
        <v>8</v>
      </c>
      <c r="D149" s="12" t="s">
        <v>12</v>
      </c>
      <c r="E149" s="13" t="s">
        <v>234</v>
      </c>
      <c r="F149" s="13" t="s">
        <v>206</v>
      </c>
      <c r="G149" s="54">
        <v>150</v>
      </c>
      <c r="H149" s="54">
        <v>150</v>
      </c>
    </row>
    <row r="150" spans="1:8" s="43" customFormat="1" ht="80.25" customHeight="1" x14ac:dyDescent="0.25">
      <c r="A150" s="18" t="s">
        <v>212</v>
      </c>
      <c r="B150" s="12" t="s">
        <v>29</v>
      </c>
      <c r="C150" s="12" t="s">
        <v>8</v>
      </c>
      <c r="D150" s="12" t="s">
        <v>12</v>
      </c>
      <c r="E150" s="13" t="s">
        <v>121</v>
      </c>
      <c r="F150" s="13"/>
      <c r="G150" s="54">
        <f>G151</f>
        <v>490.8</v>
      </c>
      <c r="H150" s="54">
        <f>H151</f>
        <v>490.8</v>
      </c>
    </row>
    <row r="151" spans="1:8" s="43" customFormat="1" ht="48.75" customHeight="1" x14ac:dyDescent="0.25">
      <c r="A151" s="131" t="s">
        <v>296</v>
      </c>
      <c r="B151" s="12" t="s">
        <v>29</v>
      </c>
      <c r="C151" s="12" t="s">
        <v>8</v>
      </c>
      <c r="D151" s="12" t="s">
        <v>12</v>
      </c>
      <c r="E151" s="13" t="s">
        <v>295</v>
      </c>
      <c r="F151" s="13"/>
      <c r="G151" s="54">
        <f>G152+G153</f>
        <v>490.8</v>
      </c>
      <c r="H151" s="54">
        <f>H152+H153</f>
        <v>490.8</v>
      </c>
    </row>
    <row r="152" spans="1:8" s="43" customFormat="1" ht="48.75" customHeight="1" x14ac:dyDescent="0.25">
      <c r="A152" s="22" t="s">
        <v>205</v>
      </c>
      <c r="B152" s="12" t="s">
        <v>29</v>
      </c>
      <c r="C152" s="12" t="s">
        <v>8</v>
      </c>
      <c r="D152" s="12" t="s">
        <v>12</v>
      </c>
      <c r="E152" s="13" t="s">
        <v>295</v>
      </c>
      <c r="F152" s="13" t="s">
        <v>206</v>
      </c>
      <c r="G152" s="54">
        <v>390.8</v>
      </c>
      <c r="H152" s="54">
        <v>390.8</v>
      </c>
    </row>
    <row r="153" spans="1:8" s="43" customFormat="1" ht="21" customHeight="1" x14ac:dyDescent="0.25">
      <c r="A153" s="18" t="s">
        <v>49</v>
      </c>
      <c r="B153" s="12" t="s">
        <v>29</v>
      </c>
      <c r="C153" s="12" t="s">
        <v>8</v>
      </c>
      <c r="D153" s="12" t="s">
        <v>12</v>
      </c>
      <c r="E153" s="13" t="s">
        <v>295</v>
      </c>
      <c r="F153" s="13" t="s">
        <v>48</v>
      </c>
      <c r="G153" s="54">
        <v>100</v>
      </c>
      <c r="H153" s="54">
        <v>100</v>
      </c>
    </row>
    <row r="154" spans="1:8" s="43" customFormat="1" ht="112.5" customHeight="1" x14ac:dyDescent="0.25">
      <c r="A154" s="18" t="s">
        <v>229</v>
      </c>
      <c r="B154" s="12" t="s">
        <v>29</v>
      </c>
      <c r="C154" s="12" t="s">
        <v>8</v>
      </c>
      <c r="D154" s="12" t="s">
        <v>12</v>
      </c>
      <c r="E154" s="13" t="s">
        <v>113</v>
      </c>
      <c r="F154" s="13"/>
      <c r="G154" s="54">
        <f>G155</f>
        <v>65</v>
      </c>
      <c r="H154" s="54">
        <f>H155</f>
        <v>65</v>
      </c>
    </row>
    <row r="155" spans="1:8" s="43" customFormat="1" ht="36" customHeight="1" x14ac:dyDescent="0.25">
      <c r="A155" s="18" t="s">
        <v>68</v>
      </c>
      <c r="B155" s="12" t="s">
        <v>29</v>
      </c>
      <c r="C155" s="12" t="s">
        <v>8</v>
      </c>
      <c r="D155" s="12" t="s">
        <v>12</v>
      </c>
      <c r="E155" s="13" t="s">
        <v>114</v>
      </c>
      <c r="F155" s="13"/>
      <c r="G155" s="54">
        <f>G156</f>
        <v>65</v>
      </c>
      <c r="H155" s="54">
        <f>H156</f>
        <v>65</v>
      </c>
    </row>
    <row r="156" spans="1:8" s="43" customFormat="1" ht="21" customHeight="1" x14ac:dyDescent="0.25">
      <c r="A156" s="131" t="s">
        <v>224</v>
      </c>
      <c r="B156" s="12" t="s">
        <v>29</v>
      </c>
      <c r="C156" s="12" t="s">
        <v>8</v>
      </c>
      <c r="D156" s="12" t="s">
        <v>12</v>
      </c>
      <c r="E156" s="13" t="s">
        <v>114</v>
      </c>
      <c r="F156" s="13" t="s">
        <v>223</v>
      </c>
      <c r="G156" s="54">
        <v>65</v>
      </c>
      <c r="H156" s="54">
        <v>65</v>
      </c>
    </row>
    <row r="157" spans="1:8" s="2" customFormat="1" x14ac:dyDescent="0.25">
      <c r="A157" s="23" t="s">
        <v>17</v>
      </c>
      <c r="B157" s="13" t="s">
        <v>29</v>
      </c>
      <c r="C157" s="13" t="s">
        <v>13</v>
      </c>
      <c r="D157" s="12"/>
      <c r="E157" s="13"/>
      <c r="F157" s="13"/>
      <c r="G157" s="54">
        <f>G158</f>
        <v>27646</v>
      </c>
      <c r="H157" s="54">
        <f>H158</f>
        <v>27646</v>
      </c>
    </row>
    <row r="158" spans="1:8" s="2" customFormat="1" x14ac:dyDescent="0.25">
      <c r="A158" s="23" t="s">
        <v>30</v>
      </c>
      <c r="B158" s="13" t="s">
        <v>29</v>
      </c>
      <c r="C158" s="13" t="s">
        <v>13</v>
      </c>
      <c r="D158" s="13" t="s">
        <v>6</v>
      </c>
      <c r="E158" s="13"/>
      <c r="F158" s="13"/>
      <c r="G158" s="54">
        <f>G159+G170</f>
        <v>27646</v>
      </c>
      <c r="H158" s="54">
        <f>H159+H170</f>
        <v>27646</v>
      </c>
    </row>
    <row r="159" spans="1:8" s="2" customFormat="1" ht="31.5" x14ac:dyDescent="0.25">
      <c r="A159" s="18" t="s">
        <v>214</v>
      </c>
      <c r="B159" s="72" t="s">
        <v>29</v>
      </c>
      <c r="C159" s="13" t="s">
        <v>13</v>
      </c>
      <c r="D159" s="13" t="s">
        <v>6</v>
      </c>
      <c r="E159" s="13" t="s">
        <v>112</v>
      </c>
      <c r="F159" s="13"/>
      <c r="G159" s="54">
        <f>G160</f>
        <v>26279</v>
      </c>
      <c r="H159" s="54">
        <f>H160</f>
        <v>26279</v>
      </c>
    </row>
    <row r="160" spans="1:8" s="2" customFormat="1" ht="90.75" customHeight="1" x14ac:dyDescent="0.25">
      <c r="A160" s="22" t="s">
        <v>230</v>
      </c>
      <c r="B160" s="75" t="s">
        <v>29</v>
      </c>
      <c r="C160" s="13" t="s">
        <v>13</v>
      </c>
      <c r="D160" s="13" t="s">
        <v>6</v>
      </c>
      <c r="E160" s="13" t="s">
        <v>231</v>
      </c>
      <c r="F160" s="13"/>
      <c r="G160" s="54">
        <f>G162+G165+G167</f>
        <v>26279</v>
      </c>
      <c r="H160" s="54">
        <f>H162+H165+H167</f>
        <v>26279</v>
      </c>
    </row>
    <row r="161" spans="1:8" s="2" customFormat="1" ht="195" customHeight="1" x14ac:dyDescent="0.25">
      <c r="A161" s="106" t="s">
        <v>235</v>
      </c>
      <c r="B161" s="75" t="s">
        <v>29</v>
      </c>
      <c r="C161" s="13" t="s">
        <v>13</v>
      </c>
      <c r="D161" s="13" t="s">
        <v>6</v>
      </c>
      <c r="E161" s="13" t="s">
        <v>236</v>
      </c>
      <c r="F161" s="13"/>
      <c r="G161" s="54">
        <f>G162+G165+G167</f>
        <v>26279</v>
      </c>
      <c r="H161" s="54">
        <f>H162+H165+H167</f>
        <v>26279</v>
      </c>
    </row>
    <row r="162" spans="1:8" s="2" customFormat="1" ht="31.5" x14ac:dyDescent="0.25">
      <c r="A162" s="23" t="s">
        <v>73</v>
      </c>
      <c r="B162" s="72" t="s">
        <v>29</v>
      </c>
      <c r="C162" s="13" t="s">
        <v>13</v>
      </c>
      <c r="D162" s="13" t="s">
        <v>6</v>
      </c>
      <c r="E162" s="13" t="s">
        <v>237</v>
      </c>
      <c r="F162" s="13"/>
      <c r="G162" s="54">
        <f>G163+G164</f>
        <v>16264</v>
      </c>
      <c r="H162" s="54">
        <f>H163+H164</f>
        <v>16264</v>
      </c>
    </row>
    <row r="163" spans="1:8" s="2" customFormat="1" ht="47.25" x14ac:dyDescent="0.25">
      <c r="A163" s="22" t="s">
        <v>205</v>
      </c>
      <c r="B163" s="72" t="s">
        <v>29</v>
      </c>
      <c r="C163" s="13" t="s">
        <v>13</v>
      </c>
      <c r="D163" s="13" t="s">
        <v>6</v>
      </c>
      <c r="E163" s="13" t="s">
        <v>237</v>
      </c>
      <c r="F163" s="13" t="s">
        <v>206</v>
      </c>
      <c r="G163" s="54">
        <v>50</v>
      </c>
      <c r="H163" s="54">
        <v>50</v>
      </c>
    </row>
    <row r="164" spans="1:8" s="2" customFormat="1" ht="31.5" x14ac:dyDescent="0.25">
      <c r="A164" s="22" t="s">
        <v>218</v>
      </c>
      <c r="B164" s="72" t="s">
        <v>29</v>
      </c>
      <c r="C164" s="13" t="s">
        <v>13</v>
      </c>
      <c r="D164" s="13" t="s">
        <v>6</v>
      </c>
      <c r="E164" s="13" t="s">
        <v>237</v>
      </c>
      <c r="F164" s="13" t="s">
        <v>217</v>
      </c>
      <c r="G164" s="54">
        <v>16214</v>
      </c>
      <c r="H164" s="54">
        <v>16214</v>
      </c>
    </row>
    <row r="165" spans="1:8" s="2" customFormat="1" x14ac:dyDescent="0.25">
      <c r="A165" s="23" t="s">
        <v>74</v>
      </c>
      <c r="B165" s="72" t="s">
        <v>29</v>
      </c>
      <c r="C165" s="13" t="s">
        <v>13</v>
      </c>
      <c r="D165" s="13" t="s">
        <v>6</v>
      </c>
      <c r="E165" s="13" t="s">
        <v>238</v>
      </c>
      <c r="F165" s="13"/>
      <c r="G165" s="54">
        <f>G166</f>
        <v>5000</v>
      </c>
      <c r="H165" s="54">
        <f>H166</f>
        <v>5000</v>
      </c>
    </row>
    <row r="166" spans="1:8" s="2" customFormat="1" ht="37.5" customHeight="1" x14ac:dyDescent="0.25">
      <c r="A166" s="18" t="s">
        <v>216</v>
      </c>
      <c r="B166" s="72" t="s">
        <v>29</v>
      </c>
      <c r="C166" s="13" t="s">
        <v>13</v>
      </c>
      <c r="D166" s="13" t="s">
        <v>6</v>
      </c>
      <c r="E166" s="13" t="s">
        <v>238</v>
      </c>
      <c r="F166" s="13" t="s">
        <v>215</v>
      </c>
      <c r="G166" s="54">
        <v>5000</v>
      </c>
      <c r="H166" s="54">
        <v>5000</v>
      </c>
    </row>
    <row r="167" spans="1:8" s="2" customFormat="1" ht="31.5" x14ac:dyDescent="0.25">
      <c r="A167" s="23" t="s">
        <v>38</v>
      </c>
      <c r="B167" s="72" t="s">
        <v>29</v>
      </c>
      <c r="C167" s="13" t="s">
        <v>13</v>
      </c>
      <c r="D167" s="13" t="s">
        <v>6</v>
      </c>
      <c r="E167" s="13" t="s">
        <v>239</v>
      </c>
      <c r="F167" s="13"/>
      <c r="G167" s="54">
        <f>G168+G169</f>
        <v>5015</v>
      </c>
      <c r="H167" s="54">
        <f>H168+H169</f>
        <v>5015</v>
      </c>
    </row>
    <row r="168" spans="1:8" s="2" customFormat="1" ht="47.25" x14ac:dyDescent="0.25">
      <c r="A168" s="22" t="s">
        <v>205</v>
      </c>
      <c r="B168" s="75" t="s">
        <v>29</v>
      </c>
      <c r="C168" s="13" t="s">
        <v>13</v>
      </c>
      <c r="D168" s="13" t="s">
        <v>6</v>
      </c>
      <c r="E168" s="13" t="s">
        <v>239</v>
      </c>
      <c r="F168" s="13" t="s">
        <v>206</v>
      </c>
      <c r="G168" s="54">
        <v>15</v>
      </c>
      <c r="H168" s="54">
        <v>15</v>
      </c>
    </row>
    <row r="169" spans="1:8" s="2" customFormat="1" ht="31.5" x14ac:dyDescent="0.25">
      <c r="A169" s="22" t="s">
        <v>218</v>
      </c>
      <c r="B169" s="75" t="s">
        <v>29</v>
      </c>
      <c r="C169" s="13" t="s">
        <v>13</v>
      </c>
      <c r="D169" s="13" t="s">
        <v>6</v>
      </c>
      <c r="E169" s="13" t="s">
        <v>239</v>
      </c>
      <c r="F169" s="13" t="s">
        <v>217</v>
      </c>
      <c r="G169" s="54">
        <v>5000</v>
      </c>
      <c r="H169" s="54">
        <v>5000</v>
      </c>
    </row>
    <row r="170" spans="1:8" s="2" customFormat="1" x14ac:dyDescent="0.25">
      <c r="A170" s="23" t="s">
        <v>55</v>
      </c>
      <c r="B170" s="72" t="s">
        <v>29</v>
      </c>
      <c r="C170" s="13" t="s">
        <v>13</v>
      </c>
      <c r="D170" s="13" t="s">
        <v>6</v>
      </c>
      <c r="E170" s="13" t="s">
        <v>91</v>
      </c>
      <c r="F170" s="13"/>
      <c r="G170" s="54">
        <f t="shared" ref="G170:H172" si="2">G171</f>
        <v>1367</v>
      </c>
      <c r="H170" s="54">
        <f t="shared" si="2"/>
        <v>1367</v>
      </c>
    </row>
    <row r="171" spans="1:8" s="2" customFormat="1" x14ac:dyDescent="0.25">
      <c r="A171" s="23" t="s">
        <v>61</v>
      </c>
      <c r="B171" s="72" t="s">
        <v>29</v>
      </c>
      <c r="C171" s="13" t="s">
        <v>13</v>
      </c>
      <c r="D171" s="13" t="s">
        <v>6</v>
      </c>
      <c r="E171" s="13" t="s">
        <v>92</v>
      </c>
      <c r="F171" s="13"/>
      <c r="G171" s="54">
        <f t="shared" si="2"/>
        <v>1367</v>
      </c>
      <c r="H171" s="54">
        <f t="shared" si="2"/>
        <v>1367</v>
      </c>
    </row>
    <row r="172" spans="1:8" s="2" customFormat="1" ht="94.5" x14ac:dyDescent="0.25">
      <c r="A172" s="23" t="s">
        <v>56</v>
      </c>
      <c r="B172" s="72" t="s">
        <v>29</v>
      </c>
      <c r="C172" s="13" t="s">
        <v>13</v>
      </c>
      <c r="D172" s="13" t="s">
        <v>6</v>
      </c>
      <c r="E172" s="13" t="s">
        <v>125</v>
      </c>
      <c r="F172" s="13"/>
      <c r="G172" s="54">
        <f t="shared" si="2"/>
        <v>1367</v>
      </c>
      <c r="H172" s="54">
        <f t="shared" si="2"/>
        <v>1367</v>
      </c>
    </row>
    <row r="173" spans="1:8" s="2" customFormat="1" x14ac:dyDescent="0.25">
      <c r="A173" s="23" t="s">
        <v>49</v>
      </c>
      <c r="B173" s="72" t="s">
        <v>29</v>
      </c>
      <c r="C173" s="13" t="s">
        <v>13</v>
      </c>
      <c r="D173" s="13" t="s">
        <v>6</v>
      </c>
      <c r="E173" s="13" t="s">
        <v>125</v>
      </c>
      <c r="F173" s="13" t="s">
        <v>48</v>
      </c>
      <c r="G173" s="54">
        <v>1367</v>
      </c>
      <c r="H173" s="54">
        <v>1367</v>
      </c>
    </row>
    <row r="174" spans="1:8" s="2" customFormat="1" ht="66" customHeight="1" x14ac:dyDescent="0.25">
      <c r="A174" s="84" t="s">
        <v>372</v>
      </c>
      <c r="B174" s="78" t="s">
        <v>31</v>
      </c>
      <c r="C174" s="78"/>
      <c r="D174" s="78"/>
      <c r="E174" s="79"/>
      <c r="F174" s="79"/>
      <c r="G174" s="83">
        <f>G175</f>
        <v>3862.1000000000004</v>
      </c>
      <c r="H174" s="83">
        <f>H175</f>
        <v>2900.1000000000004</v>
      </c>
    </row>
    <row r="175" spans="1:8" s="2" customFormat="1" x14ac:dyDescent="0.25">
      <c r="A175" s="19" t="s">
        <v>21</v>
      </c>
      <c r="B175" s="71" t="s">
        <v>31</v>
      </c>
      <c r="C175" s="12" t="s">
        <v>6</v>
      </c>
      <c r="D175" s="12"/>
      <c r="E175" s="13"/>
      <c r="F175" s="13"/>
      <c r="G175" s="54">
        <f>G176+G188</f>
        <v>3862.1000000000004</v>
      </c>
      <c r="H175" s="54">
        <f>H176+H188</f>
        <v>2900.1000000000004</v>
      </c>
    </row>
    <row r="176" spans="1:8" s="2" customFormat="1" x14ac:dyDescent="0.25">
      <c r="A176" s="19" t="s">
        <v>26</v>
      </c>
      <c r="B176" s="71" t="s">
        <v>31</v>
      </c>
      <c r="C176" s="12" t="s">
        <v>6</v>
      </c>
      <c r="D176" s="12" t="s">
        <v>19</v>
      </c>
      <c r="E176" s="13"/>
      <c r="F176" s="13"/>
      <c r="G176" s="54">
        <f>G177+G182</f>
        <v>3852.1000000000004</v>
      </c>
      <c r="H176" s="54">
        <f>H177+H182</f>
        <v>2890.1000000000004</v>
      </c>
    </row>
    <row r="177" spans="1:8" s="2" customFormat="1" ht="47.25" x14ac:dyDescent="0.25">
      <c r="A177" s="18" t="s">
        <v>70</v>
      </c>
      <c r="B177" s="72" t="s">
        <v>31</v>
      </c>
      <c r="C177" s="13" t="s">
        <v>6</v>
      </c>
      <c r="D177" s="13" t="s">
        <v>19</v>
      </c>
      <c r="E177" s="13" t="s">
        <v>85</v>
      </c>
      <c r="F177" s="13"/>
      <c r="G177" s="54">
        <f>G178</f>
        <v>3028.1000000000004</v>
      </c>
      <c r="H177" s="54">
        <f>H178</f>
        <v>2234.8000000000002</v>
      </c>
    </row>
    <row r="178" spans="1:8" s="2" customFormat="1" ht="31.5" x14ac:dyDescent="0.25">
      <c r="A178" s="23" t="s">
        <v>52</v>
      </c>
      <c r="B178" s="72" t="s">
        <v>31</v>
      </c>
      <c r="C178" s="13" t="s">
        <v>6</v>
      </c>
      <c r="D178" s="13" t="s">
        <v>19</v>
      </c>
      <c r="E178" s="13" t="s">
        <v>98</v>
      </c>
      <c r="F178" s="13"/>
      <c r="G178" s="54">
        <f>G179</f>
        <v>3028.1000000000004</v>
      </c>
      <c r="H178" s="54">
        <f>H179</f>
        <v>2234.8000000000002</v>
      </c>
    </row>
    <row r="179" spans="1:8" s="2" customFormat="1" ht="31.5" x14ac:dyDescent="0.25">
      <c r="A179" s="23" t="s">
        <v>53</v>
      </c>
      <c r="B179" s="72" t="s">
        <v>31</v>
      </c>
      <c r="C179" s="13" t="s">
        <v>6</v>
      </c>
      <c r="D179" s="13" t="s">
        <v>19</v>
      </c>
      <c r="E179" s="13" t="s">
        <v>357</v>
      </c>
      <c r="F179" s="13"/>
      <c r="G179" s="54">
        <f>G180+G181</f>
        <v>3028.1000000000004</v>
      </c>
      <c r="H179" s="54">
        <f>H180+H181</f>
        <v>2234.8000000000002</v>
      </c>
    </row>
    <row r="180" spans="1:8" s="2" customFormat="1" ht="31.5" x14ac:dyDescent="0.25">
      <c r="A180" s="23" t="s">
        <v>207</v>
      </c>
      <c r="B180" s="72" t="s">
        <v>31</v>
      </c>
      <c r="C180" s="13" t="s">
        <v>6</v>
      </c>
      <c r="D180" s="13" t="s">
        <v>19</v>
      </c>
      <c r="E180" s="13" t="s">
        <v>357</v>
      </c>
      <c r="F180" s="13" t="s">
        <v>208</v>
      </c>
      <c r="G180" s="54">
        <v>2984.8</v>
      </c>
      <c r="H180" s="54">
        <v>2191.5</v>
      </c>
    </row>
    <row r="181" spans="1:8" s="2" customFormat="1" ht="47.25" x14ac:dyDescent="0.25">
      <c r="A181" s="22" t="s">
        <v>205</v>
      </c>
      <c r="B181" s="72" t="s">
        <v>31</v>
      </c>
      <c r="C181" s="13" t="s">
        <v>6</v>
      </c>
      <c r="D181" s="13" t="s">
        <v>19</v>
      </c>
      <c r="E181" s="13" t="s">
        <v>357</v>
      </c>
      <c r="F181" s="13" t="s">
        <v>206</v>
      </c>
      <c r="G181" s="54">
        <v>43.3</v>
      </c>
      <c r="H181" s="54">
        <v>43.3</v>
      </c>
    </row>
    <row r="182" spans="1:8" s="2" customFormat="1" ht="50.25" customHeight="1" x14ac:dyDescent="0.25">
      <c r="A182" s="22" t="s">
        <v>51</v>
      </c>
      <c r="B182" s="72" t="s">
        <v>31</v>
      </c>
      <c r="C182" s="13" t="s">
        <v>6</v>
      </c>
      <c r="D182" s="13" t="s">
        <v>19</v>
      </c>
      <c r="E182" s="13" t="s">
        <v>95</v>
      </c>
      <c r="F182" s="13"/>
      <c r="G182" s="54">
        <f>G183</f>
        <v>824</v>
      </c>
      <c r="H182" s="54">
        <f>H183</f>
        <v>655.29999999999995</v>
      </c>
    </row>
    <row r="183" spans="1:8" s="2" customFormat="1" ht="47.25" customHeight="1" x14ac:dyDescent="0.25">
      <c r="A183" s="22" t="s">
        <v>54</v>
      </c>
      <c r="B183" s="72" t="s">
        <v>31</v>
      </c>
      <c r="C183" s="13" t="s">
        <v>6</v>
      </c>
      <c r="D183" s="13" t="s">
        <v>19</v>
      </c>
      <c r="E183" s="13" t="s">
        <v>96</v>
      </c>
      <c r="F183" s="13"/>
      <c r="G183" s="54">
        <f>G184</f>
        <v>824</v>
      </c>
      <c r="H183" s="54">
        <f>H184</f>
        <v>655.29999999999995</v>
      </c>
    </row>
    <row r="184" spans="1:8" s="2" customFormat="1" ht="31.5" x14ac:dyDescent="0.25">
      <c r="A184" s="22" t="s">
        <v>358</v>
      </c>
      <c r="B184" s="72" t="s">
        <v>31</v>
      </c>
      <c r="C184" s="13" t="s">
        <v>6</v>
      </c>
      <c r="D184" s="13" t="s">
        <v>19</v>
      </c>
      <c r="E184" s="13" t="s">
        <v>164</v>
      </c>
      <c r="F184" s="13"/>
      <c r="G184" s="54">
        <f>SUM(G185:G187)</f>
        <v>824</v>
      </c>
      <c r="H184" s="54">
        <f>SUM(H185:H187)</f>
        <v>655.29999999999995</v>
      </c>
    </row>
    <row r="185" spans="1:8" s="2" customFormat="1" ht="31.5" x14ac:dyDescent="0.25">
      <c r="A185" s="23" t="s">
        <v>207</v>
      </c>
      <c r="B185" s="72" t="s">
        <v>31</v>
      </c>
      <c r="C185" s="13" t="s">
        <v>6</v>
      </c>
      <c r="D185" s="13" t="s">
        <v>19</v>
      </c>
      <c r="E185" s="13" t="s">
        <v>164</v>
      </c>
      <c r="F185" s="13" t="s">
        <v>208</v>
      </c>
      <c r="G185" s="54">
        <v>736</v>
      </c>
      <c r="H185" s="54">
        <v>591</v>
      </c>
    </row>
    <row r="186" spans="1:8" s="2" customFormat="1" ht="47.25" x14ac:dyDescent="0.25">
      <c r="A186" s="22" t="s">
        <v>205</v>
      </c>
      <c r="B186" s="72" t="s">
        <v>31</v>
      </c>
      <c r="C186" s="13" t="s">
        <v>6</v>
      </c>
      <c r="D186" s="13" t="s">
        <v>19</v>
      </c>
      <c r="E186" s="13" t="s">
        <v>164</v>
      </c>
      <c r="F186" s="13" t="s">
        <v>206</v>
      </c>
      <c r="G186" s="54">
        <v>86</v>
      </c>
      <c r="H186" s="54">
        <v>62.3</v>
      </c>
    </row>
    <row r="187" spans="1:8" s="2" customFormat="1" x14ac:dyDescent="0.25">
      <c r="A187" s="22" t="s">
        <v>66</v>
      </c>
      <c r="B187" s="72" t="s">
        <v>31</v>
      </c>
      <c r="C187" s="13" t="s">
        <v>6</v>
      </c>
      <c r="D187" s="13" t="s">
        <v>19</v>
      </c>
      <c r="E187" s="13" t="s">
        <v>164</v>
      </c>
      <c r="F187" s="13" t="s">
        <v>65</v>
      </c>
      <c r="G187" s="54">
        <v>2</v>
      </c>
      <c r="H187" s="54">
        <v>2</v>
      </c>
    </row>
    <row r="188" spans="1:8" s="2" customFormat="1" ht="31.5" x14ac:dyDescent="0.25">
      <c r="A188" s="22" t="s">
        <v>149</v>
      </c>
      <c r="B188" s="12" t="s">
        <v>31</v>
      </c>
      <c r="C188" s="12" t="s">
        <v>6</v>
      </c>
      <c r="D188" s="12" t="s">
        <v>150</v>
      </c>
      <c r="E188" s="13"/>
      <c r="F188" s="13"/>
      <c r="G188" s="54">
        <f t="shared" ref="G188:H190" si="3">G189</f>
        <v>10</v>
      </c>
      <c r="H188" s="54">
        <f t="shared" si="3"/>
        <v>10</v>
      </c>
    </row>
    <row r="189" spans="1:8" s="2" customFormat="1" ht="47.25" x14ac:dyDescent="0.25">
      <c r="A189" s="22" t="s">
        <v>221</v>
      </c>
      <c r="B189" s="12" t="s">
        <v>31</v>
      </c>
      <c r="C189" s="12" t="s">
        <v>6</v>
      </c>
      <c r="D189" s="12" t="s">
        <v>150</v>
      </c>
      <c r="E189" s="13" t="s">
        <v>153</v>
      </c>
      <c r="F189" s="13"/>
      <c r="G189" s="54">
        <f t="shared" si="3"/>
        <v>10</v>
      </c>
      <c r="H189" s="54">
        <f t="shared" si="3"/>
        <v>10</v>
      </c>
    </row>
    <row r="190" spans="1:8" s="2" customFormat="1" ht="31.5" x14ac:dyDescent="0.25">
      <c r="A190" s="22" t="s">
        <v>68</v>
      </c>
      <c r="B190" s="12" t="s">
        <v>31</v>
      </c>
      <c r="C190" s="12" t="s">
        <v>6</v>
      </c>
      <c r="D190" s="12" t="s">
        <v>150</v>
      </c>
      <c r="E190" s="13" t="s">
        <v>154</v>
      </c>
      <c r="F190" s="13"/>
      <c r="G190" s="54">
        <f t="shared" si="3"/>
        <v>10</v>
      </c>
      <c r="H190" s="54">
        <f t="shared" si="3"/>
        <v>10</v>
      </c>
    </row>
    <row r="191" spans="1:8" s="2" customFormat="1" ht="47.25" x14ac:dyDescent="0.25">
      <c r="A191" s="22" t="s">
        <v>205</v>
      </c>
      <c r="B191" s="12" t="s">
        <v>31</v>
      </c>
      <c r="C191" s="12" t="s">
        <v>6</v>
      </c>
      <c r="D191" s="12" t="s">
        <v>150</v>
      </c>
      <c r="E191" s="13" t="s">
        <v>154</v>
      </c>
      <c r="F191" s="13" t="s">
        <v>206</v>
      </c>
      <c r="G191" s="54">
        <v>10</v>
      </c>
      <c r="H191" s="54">
        <v>10</v>
      </c>
    </row>
    <row r="192" spans="1:8" s="2" customFormat="1" ht="63" x14ac:dyDescent="0.25">
      <c r="A192" s="25" t="s">
        <v>317</v>
      </c>
      <c r="B192" s="82" t="s">
        <v>32</v>
      </c>
      <c r="C192" s="79"/>
      <c r="D192" s="79"/>
      <c r="E192" s="79"/>
      <c r="F192" s="79"/>
      <c r="G192" s="83">
        <f>G193+G205</f>
        <v>5863.9000000000005</v>
      </c>
      <c r="H192" s="83">
        <f>H193+H205</f>
        <v>4468.7</v>
      </c>
    </row>
    <row r="193" spans="1:8" s="2" customFormat="1" x14ac:dyDescent="0.25">
      <c r="A193" s="24" t="s">
        <v>3</v>
      </c>
      <c r="B193" s="12" t="s">
        <v>32</v>
      </c>
      <c r="C193" s="12" t="s">
        <v>4</v>
      </c>
      <c r="D193" s="12"/>
      <c r="E193" s="13"/>
      <c r="F193" s="13"/>
      <c r="G193" s="54">
        <f>G194+G200</f>
        <v>5849.7000000000007</v>
      </c>
      <c r="H193" s="54">
        <f>H194+H200</f>
        <v>4458.5</v>
      </c>
    </row>
    <row r="194" spans="1:8" s="2" customFormat="1" ht="48.75" customHeight="1" x14ac:dyDescent="0.25">
      <c r="A194" s="19" t="s">
        <v>36</v>
      </c>
      <c r="B194" s="71" t="s">
        <v>32</v>
      </c>
      <c r="C194" s="12" t="s">
        <v>4</v>
      </c>
      <c r="D194" s="12" t="s">
        <v>7</v>
      </c>
      <c r="E194" s="13"/>
      <c r="F194" s="13"/>
      <c r="G194" s="54">
        <f t="shared" ref="G194:H196" si="4">G195</f>
        <v>5549.7000000000007</v>
      </c>
      <c r="H194" s="54">
        <f t="shared" si="4"/>
        <v>4158.5</v>
      </c>
    </row>
    <row r="195" spans="1:8" s="2" customFormat="1" ht="47.25" x14ac:dyDescent="0.25">
      <c r="A195" s="18" t="s">
        <v>70</v>
      </c>
      <c r="B195" s="72" t="s">
        <v>32</v>
      </c>
      <c r="C195" s="13" t="s">
        <v>4</v>
      </c>
      <c r="D195" s="13" t="s">
        <v>7</v>
      </c>
      <c r="E195" s="13" t="s">
        <v>85</v>
      </c>
      <c r="F195" s="13"/>
      <c r="G195" s="54">
        <f t="shared" si="4"/>
        <v>5549.7000000000007</v>
      </c>
      <c r="H195" s="54">
        <f t="shared" si="4"/>
        <v>4158.5</v>
      </c>
    </row>
    <row r="196" spans="1:8" s="2" customFormat="1" ht="31.5" x14ac:dyDescent="0.25">
      <c r="A196" s="23" t="s">
        <v>52</v>
      </c>
      <c r="B196" s="72" t="s">
        <v>32</v>
      </c>
      <c r="C196" s="13" t="s">
        <v>4</v>
      </c>
      <c r="D196" s="13" t="s">
        <v>7</v>
      </c>
      <c r="E196" s="13" t="s">
        <v>98</v>
      </c>
      <c r="F196" s="13"/>
      <c r="G196" s="54">
        <f t="shared" si="4"/>
        <v>5549.7000000000007</v>
      </c>
      <c r="H196" s="54">
        <f t="shared" si="4"/>
        <v>4158.5</v>
      </c>
    </row>
    <row r="197" spans="1:8" s="2" customFormat="1" ht="31.5" x14ac:dyDescent="0.25">
      <c r="A197" s="23" t="s">
        <v>53</v>
      </c>
      <c r="B197" s="72" t="s">
        <v>32</v>
      </c>
      <c r="C197" s="13" t="s">
        <v>4</v>
      </c>
      <c r="D197" s="13" t="s">
        <v>7</v>
      </c>
      <c r="E197" s="13" t="s">
        <v>357</v>
      </c>
      <c r="F197" s="13"/>
      <c r="G197" s="54">
        <f>G198+G199</f>
        <v>5549.7000000000007</v>
      </c>
      <c r="H197" s="54">
        <f>H198+H199</f>
        <v>4158.5</v>
      </c>
    </row>
    <row r="198" spans="1:8" s="2" customFormat="1" ht="31.5" x14ac:dyDescent="0.25">
      <c r="A198" s="23" t="s">
        <v>207</v>
      </c>
      <c r="B198" s="72" t="s">
        <v>32</v>
      </c>
      <c r="C198" s="13" t="s">
        <v>4</v>
      </c>
      <c r="D198" s="13" t="s">
        <v>7</v>
      </c>
      <c r="E198" s="13" t="s">
        <v>357</v>
      </c>
      <c r="F198" s="13" t="s">
        <v>208</v>
      </c>
      <c r="G198" s="54">
        <v>5359.6</v>
      </c>
      <c r="H198" s="54">
        <v>3968.4</v>
      </c>
    </row>
    <row r="199" spans="1:8" s="2" customFormat="1" ht="47.25" x14ac:dyDescent="0.25">
      <c r="A199" s="22" t="s">
        <v>205</v>
      </c>
      <c r="B199" s="72" t="s">
        <v>32</v>
      </c>
      <c r="C199" s="13" t="s">
        <v>4</v>
      </c>
      <c r="D199" s="13" t="s">
        <v>7</v>
      </c>
      <c r="E199" s="13" t="s">
        <v>357</v>
      </c>
      <c r="F199" s="13" t="s">
        <v>206</v>
      </c>
      <c r="G199" s="54">
        <v>190.1</v>
      </c>
      <c r="H199" s="54">
        <v>190.1</v>
      </c>
    </row>
    <row r="200" spans="1:8" s="2" customFormat="1" x14ac:dyDescent="0.25">
      <c r="A200" s="22" t="s">
        <v>79</v>
      </c>
      <c r="B200" s="72" t="s">
        <v>32</v>
      </c>
      <c r="C200" s="13" t="s">
        <v>4</v>
      </c>
      <c r="D200" s="13" t="s">
        <v>69</v>
      </c>
      <c r="E200" s="13"/>
      <c r="F200" s="13"/>
      <c r="G200" s="54">
        <f t="shared" ref="G200:H203" si="5">G201</f>
        <v>300</v>
      </c>
      <c r="H200" s="54">
        <f t="shared" si="5"/>
        <v>300</v>
      </c>
    </row>
    <row r="201" spans="1:8" s="2" customFormat="1" ht="31.5" x14ac:dyDescent="0.25">
      <c r="A201" s="22" t="s">
        <v>75</v>
      </c>
      <c r="B201" s="72" t="s">
        <v>32</v>
      </c>
      <c r="C201" s="13" t="s">
        <v>4</v>
      </c>
      <c r="D201" s="13" t="s">
        <v>69</v>
      </c>
      <c r="E201" s="13" t="s">
        <v>99</v>
      </c>
      <c r="F201" s="13"/>
      <c r="G201" s="54">
        <f t="shared" si="5"/>
        <v>300</v>
      </c>
      <c r="H201" s="54">
        <f t="shared" si="5"/>
        <v>300</v>
      </c>
    </row>
    <row r="202" spans="1:8" s="2" customFormat="1" x14ac:dyDescent="0.25">
      <c r="A202" s="22" t="s">
        <v>79</v>
      </c>
      <c r="B202" s="72" t="s">
        <v>32</v>
      </c>
      <c r="C202" s="13" t="s">
        <v>4</v>
      </c>
      <c r="D202" s="13" t="s">
        <v>69</v>
      </c>
      <c r="E202" s="13" t="s">
        <v>100</v>
      </c>
      <c r="F202" s="13"/>
      <c r="G202" s="54">
        <f t="shared" si="5"/>
        <v>300</v>
      </c>
      <c r="H202" s="54">
        <f t="shared" si="5"/>
        <v>300</v>
      </c>
    </row>
    <row r="203" spans="1:8" s="2" customFormat="1" x14ac:dyDescent="0.25">
      <c r="A203" s="22" t="s">
        <v>81</v>
      </c>
      <c r="B203" s="72" t="s">
        <v>32</v>
      </c>
      <c r="C203" s="13" t="s">
        <v>4</v>
      </c>
      <c r="D203" s="13" t="s">
        <v>69</v>
      </c>
      <c r="E203" s="13" t="s">
        <v>101</v>
      </c>
      <c r="F203" s="13"/>
      <c r="G203" s="54">
        <f t="shared" si="5"/>
        <v>300</v>
      </c>
      <c r="H203" s="54">
        <f t="shared" si="5"/>
        <v>300</v>
      </c>
    </row>
    <row r="204" spans="1:8" s="2" customFormat="1" x14ac:dyDescent="0.25">
      <c r="A204" s="22" t="s">
        <v>82</v>
      </c>
      <c r="B204" s="72" t="s">
        <v>32</v>
      </c>
      <c r="C204" s="13" t="s">
        <v>4</v>
      </c>
      <c r="D204" s="13" t="s">
        <v>69</v>
      </c>
      <c r="E204" s="13" t="s">
        <v>101</v>
      </c>
      <c r="F204" s="13" t="s">
        <v>83</v>
      </c>
      <c r="G204" s="73">
        <v>300</v>
      </c>
      <c r="H204" s="73">
        <v>300</v>
      </c>
    </row>
    <row r="205" spans="1:8" s="2" customFormat="1" ht="31.5" x14ac:dyDescent="0.25">
      <c r="A205" s="18" t="s">
        <v>219</v>
      </c>
      <c r="B205" s="12" t="s">
        <v>32</v>
      </c>
      <c r="C205" s="12" t="s">
        <v>41</v>
      </c>
      <c r="D205" s="12"/>
      <c r="E205" s="13"/>
      <c r="F205" s="13"/>
      <c r="G205" s="54">
        <f t="shared" ref="G205:H209" si="6">G206</f>
        <v>14.2</v>
      </c>
      <c r="H205" s="54">
        <f t="shared" si="6"/>
        <v>10.199999999999999</v>
      </c>
    </row>
    <row r="206" spans="1:8" s="2" customFormat="1" ht="31.5" x14ac:dyDescent="0.25">
      <c r="A206" s="18" t="s">
        <v>220</v>
      </c>
      <c r="B206" s="12" t="s">
        <v>32</v>
      </c>
      <c r="C206" s="12" t="s">
        <v>41</v>
      </c>
      <c r="D206" s="12" t="s">
        <v>4</v>
      </c>
      <c r="E206" s="13"/>
      <c r="F206" s="13"/>
      <c r="G206" s="54">
        <f t="shared" si="6"/>
        <v>14.2</v>
      </c>
      <c r="H206" s="54">
        <f t="shared" si="6"/>
        <v>10.199999999999999</v>
      </c>
    </row>
    <row r="207" spans="1:8" s="2" customFormat="1" ht="31.5" x14ac:dyDescent="0.25">
      <c r="A207" s="19" t="s">
        <v>75</v>
      </c>
      <c r="B207" s="71" t="s">
        <v>32</v>
      </c>
      <c r="C207" s="12" t="s">
        <v>41</v>
      </c>
      <c r="D207" s="12" t="s">
        <v>4</v>
      </c>
      <c r="E207" s="13" t="s">
        <v>99</v>
      </c>
      <c r="F207" s="13"/>
      <c r="G207" s="54">
        <f t="shared" si="6"/>
        <v>14.2</v>
      </c>
      <c r="H207" s="54">
        <f t="shared" si="6"/>
        <v>10.199999999999999</v>
      </c>
    </row>
    <row r="208" spans="1:8" s="2" customFormat="1" ht="31.5" x14ac:dyDescent="0.25">
      <c r="A208" s="50" t="s">
        <v>57</v>
      </c>
      <c r="B208" s="70" t="s">
        <v>32</v>
      </c>
      <c r="C208" s="12" t="s">
        <v>41</v>
      </c>
      <c r="D208" s="12" t="s">
        <v>4</v>
      </c>
      <c r="E208" s="13" t="s">
        <v>126</v>
      </c>
      <c r="F208" s="13"/>
      <c r="G208" s="54">
        <f t="shared" si="6"/>
        <v>14.2</v>
      </c>
      <c r="H208" s="54">
        <f t="shared" si="6"/>
        <v>10.199999999999999</v>
      </c>
    </row>
    <row r="209" spans="1:9" s="2" customFormat="1" ht="34.5" customHeight="1" x14ac:dyDescent="0.25">
      <c r="A209" s="50" t="s">
        <v>297</v>
      </c>
      <c r="B209" s="70" t="s">
        <v>32</v>
      </c>
      <c r="C209" s="12" t="s">
        <v>41</v>
      </c>
      <c r="D209" s="12" t="s">
        <v>4</v>
      </c>
      <c r="E209" s="13" t="s">
        <v>127</v>
      </c>
      <c r="F209" s="13"/>
      <c r="G209" s="54">
        <f t="shared" si="6"/>
        <v>14.2</v>
      </c>
      <c r="H209" s="54">
        <f t="shared" si="6"/>
        <v>10.199999999999999</v>
      </c>
    </row>
    <row r="210" spans="1:9" s="2" customFormat="1" x14ac:dyDescent="0.25">
      <c r="A210" s="50" t="s">
        <v>59</v>
      </c>
      <c r="B210" s="70" t="s">
        <v>32</v>
      </c>
      <c r="C210" s="12" t="s">
        <v>41</v>
      </c>
      <c r="D210" s="12" t="s">
        <v>4</v>
      </c>
      <c r="E210" s="13" t="s">
        <v>127</v>
      </c>
      <c r="F210" s="13" t="s">
        <v>58</v>
      </c>
      <c r="G210" s="73">
        <v>14.2</v>
      </c>
      <c r="H210" s="73">
        <v>10.199999999999999</v>
      </c>
    </row>
    <row r="211" spans="1:9" s="2" customFormat="1" ht="63" x14ac:dyDescent="0.25">
      <c r="A211" s="76" t="s">
        <v>319</v>
      </c>
      <c r="B211" s="77" t="s">
        <v>165</v>
      </c>
      <c r="C211" s="78"/>
      <c r="D211" s="78"/>
      <c r="E211" s="79"/>
      <c r="F211" s="79"/>
      <c r="G211" s="99">
        <f t="shared" ref="G211:H215" si="7">G212</f>
        <v>851.4</v>
      </c>
      <c r="H211" s="99">
        <f t="shared" si="7"/>
        <v>682.8</v>
      </c>
    </row>
    <row r="212" spans="1:9" s="2" customFormat="1" x14ac:dyDescent="0.25">
      <c r="A212" s="24" t="s">
        <v>3</v>
      </c>
      <c r="B212" s="80">
        <v>167</v>
      </c>
      <c r="C212" s="12" t="s">
        <v>4</v>
      </c>
      <c r="D212" s="12"/>
      <c r="E212" s="13"/>
      <c r="F212" s="13"/>
      <c r="G212" s="81">
        <f t="shared" si="7"/>
        <v>851.4</v>
      </c>
      <c r="H212" s="81">
        <f t="shared" si="7"/>
        <v>682.8</v>
      </c>
    </row>
    <row r="213" spans="1:9" s="2" customFormat="1" ht="78.75" x14ac:dyDescent="0.25">
      <c r="A213" s="18" t="s">
        <v>227</v>
      </c>
      <c r="B213" s="12" t="s">
        <v>165</v>
      </c>
      <c r="C213" s="12" t="s">
        <v>4</v>
      </c>
      <c r="D213" s="12" t="s">
        <v>6</v>
      </c>
      <c r="E213" s="13"/>
      <c r="F213" s="13"/>
      <c r="G213" s="103">
        <f t="shared" si="7"/>
        <v>851.4</v>
      </c>
      <c r="H213" s="103">
        <f t="shared" si="7"/>
        <v>682.8</v>
      </c>
    </row>
    <row r="214" spans="1:9" s="2" customFormat="1" ht="47.25" x14ac:dyDescent="0.25">
      <c r="A214" s="18" t="s">
        <v>70</v>
      </c>
      <c r="B214" s="72" t="s">
        <v>165</v>
      </c>
      <c r="C214" s="13" t="s">
        <v>4</v>
      </c>
      <c r="D214" s="13" t="s">
        <v>6</v>
      </c>
      <c r="E214" s="13" t="s">
        <v>85</v>
      </c>
      <c r="F214" s="13"/>
      <c r="G214" s="103">
        <f t="shared" si="7"/>
        <v>851.4</v>
      </c>
      <c r="H214" s="103">
        <f t="shared" si="7"/>
        <v>682.8</v>
      </c>
    </row>
    <row r="215" spans="1:9" s="2" customFormat="1" ht="31.5" x14ac:dyDescent="0.25">
      <c r="A215" s="23" t="s">
        <v>52</v>
      </c>
      <c r="B215" s="72" t="s">
        <v>165</v>
      </c>
      <c r="C215" s="13" t="s">
        <v>4</v>
      </c>
      <c r="D215" s="13" t="s">
        <v>6</v>
      </c>
      <c r="E215" s="13" t="s">
        <v>98</v>
      </c>
      <c r="F215" s="13"/>
      <c r="G215" s="103">
        <f t="shared" si="7"/>
        <v>851.4</v>
      </c>
      <c r="H215" s="103">
        <f t="shared" si="7"/>
        <v>682.8</v>
      </c>
    </row>
    <row r="216" spans="1:9" s="2" customFormat="1" ht="31.5" x14ac:dyDescent="0.25">
      <c r="A216" s="23" t="s">
        <v>53</v>
      </c>
      <c r="B216" s="72" t="s">
        <v>165</v>
      </c>
      <c r="C216" s="13" t="s">
        <v>4</v>
      </c>
      <c r="D216" s="13" t="s">
        <v>6</v>
      </c>
      <c r="E216" s="13" t="s">
        <v>357</v>
      </c>
      <c r="F216" s="13"/>
      <c r="G216" s="103">
        <f>SUM(G217:G218)</f>
        <v>851.4</v>
      </c>
      <c r="H216" s="103">
        <f>SUM(H217:H218)</f>
        <v>682.8</v>
      </c>
    </row>
    <row r="217" spans="1:9" s="2" customFormat="1" ht="31.5" x14ac:dyDescent="0.25">
      <c r="A217" s="23" t="s">
        <v>207</v>
      </c>
      <c r="B217" s="72" t="s">
        <v>165</v>
      </c>
      <c r="C217" s="13" t="s">
        <v>4</v>
      </c>
      <c r="D217" s="13" t="s">
        <v>6</v>
      </c>
      <c r="E217" s="13" t="s">
        <v>357</v>
      </c>
      <c r="F217" s="13" t="s">
        <v>208</v>
      </c>
      <c r="G217" s="103">
        <v>847.6</v>
      </c>
      <c r="H217" s="103">
        <v>679</v>
      </c>
    </row>
    <row r="218" spans="1:9" s="2" customFormat="1" ht="19.5" customHeight="1" x14ac:dyDescent="0.25">
      <c r="A218" s="22" t="s">
        <v>66</v>
      </c>
      <c r="B218" s="72" t="s">
        <v>165</v>
      </c>
      <c r="C218" s="13" t="s">
        <v>4</v>
      </c>
      <c r="D218" s="13" t="s">
        <v>6</v>
      </c>
      <c r="E218" s="13" t="s">
        <v>357</v>
      </c>
      <c r="F218" s="13" t="s">
        <v>65</v>
      </c>
      <c r="G218" s="103">
        <v>3.8</v>
      </c>
      <c r="H218" s="103">
        <v>3.8</v>
      </c>
    </row>
    <row r="219" spans="1:9" s="2" customFormat="1" ht="31.5" x14ac:dyDescent="0.25">
      <c r="A219" s="84" t="s">
        <v>316</v>
      </c>
      <c r="B219" s="78" t="s">
        <v>33</v>
      </c>
      <c r="C219" s="78"/>
      <c r="D219" s="78"/>
      <c r="E219" s="79"/>
      <c r="F219" s="79"/>
      <c r="G219" s="139">
        <f>G220++G280+G290+G300+G313+G320+G273</f>
        <v>35544.69999999999</v>
      </c>
      <c r="H219" s="139">
        <f>H220++H280+H290+H300+H313+H320+H273</f>
        <v>29082.300000000003</v>
      </c>
      <c r="I219" s="97"/>
    </row>
    <row r="220" spans="1:9" s="2" customFormat="1" x14ac:dyDescent="0.25">
      <c r="A220" s="24" t="s">
        <v>3</v>
      </c>
      <c r="B220" s="80">
        <v>303</v>
      </c>
      <c r="C220" s="12" t="s">
        <v>4</v>
      </c>
      <c r="D220" s="12"/>
      <c r="E220" s="13"/>
      <c r="F220" s="13"/>
      <c r="G220" s="62">
        <f>G221+G226+G231+G238+G243</f>
        <v>23760.3</v>
      </c>
      <c r="H220" s="62">
        <f>H221+H226+H231+H238+H243</f>
        <v>18258.100000000002</v>
      </c>
    </row>
    <row r="221" spans="1:9" s="2" customFormat="1" ht="47.25" x14ac:dyDescent="0.25">
      <c r="A221" s="18" t="s">
        <v>140</v>
      </c>
      <c r="B221" s="80">
        <v>303</v>
      </c>
      <c r="C221" s="12" t="s">
        <v>4</v>
      </c>
      <c r="D221" s="12" t="s">
        <v>11</v>
      </c>
      <c r="E221" s="13"/>
      <c r="F221" s="13"/>
      <c r="G221" s="54">
        <f t="shared" ref="G221:H224" si="8">G222</f>
        <v>2299.9</v>
      </c>
      <c r="H221" s="54">
        <f t="shared" si="8"/>
        <v>1619</v>
      </c>
    </row>
    <row r="222" spans="1:9" s="2" customFormat="1" ht="47.25" x14ac:dyDescent="0.25">
      <c r="A222" s="18" t="s">
        <v>70</v>
      </c>
      <c r="B222" s="72" t="s">
        <v>33</v>
      </c>
      <c r="C222" s="13" t="s">
        <v>4</v>
      </c>
      <c r="D222" s="13" t="s">
        <v>11</v>
      </c>
      <c r="E222" s="13" t="s">
        <v>85</v>
      </c>
      <c r="F222" s="13"/>
      <c r="G222" s="54">
        <f t="shared" si="8"/>
        <v>2299.9</v>
      </c>
      <c r="H222" s="54">
        <f t="shared" si="8"/>
        <v>1619</v>
      </c>
    </row>
    <row r="223" spans="1:9" s="2" customFormat="1" ht="31.5" x14ac:dyDescent="0.25">
      <c r="A223" s="23" t="s">
        <v>52</v>
      </c>
      <c r="B223" s="72" t="s">
        <v>33</v>
      </c>
      <c r="C223" s="13" t="s">
        <v>4</v>
      </c>
      <c r="D223" s="13" t="s">
        <v>11</v>
      </c>
      <c r="E223" s="13" t="s">
        <v>98</v>
      </c>
      <c r="F223" s="13"/>
      <c r="G223" s="54">
        <f t="shared" si="8"/>
        <v>2299.9</v>
      </c>
      <c r="H223" s="54">
        <f t="shared" si="8"/>
        <v>1619</v>
      </c>
    </row>
    <row r="224" spans="1:9" s="2" customFormat="1" x14ac:dyDescent="0.25">
      <c r="A224" s="24" t="s">
        <v>141</v>
      </c>
      <c r="B224" s="80">
        <v>303</v>
      </c>
      <c r="C224" s="12" t="s">
        <v>4</v>
      </c>
      <c r="D224" s="12" t="s">
        <v>11</v>
      </c>
      <c r="E224" s="13" t="s">
        <v>361</v>
      </c>
      <c r="F224" s="13"/>
      <c r="G224" s="54">
        <f t="shared" si="8"/>
        <v>2299.9</v>
      </c>
      <c r="H224" s="54">
        <f t="shared" si="8"/>
        <v>1619</v>
      </c>
    </row>
    <row r="225" spans="1:8" s="2" customFormat="1" ht="31.5" x14ac:dyDescent="0.25">
      <c r="A225" s="23" t="s">
        <v>207</v>
      </c>
      <c r="B225" s="72" t="s">
        <v>33</v>
      </c>
      <c r="C225" s="13" t="s">
        <v>4</v>
      </c>
      <c r="D225" s="13" t="s">
        <v>11</v>
      </c>
      <c r="E225" s="13" t="s">
        <v>361</v>
      </c>
      <c r="F225" s="13" t="s">
        <v>208</v>
      </c>
      <c r="G225" s="54">
        <v>2299.9</v>
      </c>
      <c r="H225" s="54">
        <v>1619</v>
      </c>
    </row>
    <row r="226" spans="1:8" s="2" customFormat="1" ht="63" x14ac:dyDescent="0.25">
      <c r="A226" s="18" t="s">
        <v>77</v>
      </c>
      <c r="B226" s="80">
        <v>303</v>
      </c>
      <c r="C226" s="12" t="s">
        <v>4</v>
      </c>
      <c r="D226" s="12" t="s">
        <v>5</v>
      </c>
      <c r="E226" s="13"/>
      <c r="F226" s="13"/>
      <c r="G226" s="54">
        <f t="shared" ref="G226:H229" si="9">G227</f>
        <v>3</v>
      </c>
      <c r="H226" s="54">
        <f t="shared" si="9"/>
        <v>3</v>
      </c>
    </row>
    <row r="227" spans="1:8" s="2" customFormat="1" ht="47.25" x14ac:dyDescent="0.25">
      <c r="A227" s="18" t="s">
        <v>70</v>
      </c>
      <c r="B227" s="72" t="s">
        <v>33</v>
      </c>
      <c r="C227" s="13" t="s">
        <v>4</v>
      </c>
      <c r="D227" s="13" t="s">
        <v>5</v>
      </c>
      <c r="E227" s="13" t="s">
        <v>85</v>
      </c>
      <c r="F227" s="13"/>
      <c r="G227" s="54">
        <f t="shared" si="9"/>
        <v>3</v>
      </c>
      <c r="H227" s="54">
        <f t="shared" si="9"/>
        <v>3</v>
      </c>
    </row>
    <row r="228" spans="1:8" s="2" customFormat="1" ht="31.5" x14ac:dyDescent="0.25">
      <c r="A228" s="23" t="s">
        <v>52</v>
      </c>
      <c r="B228" s="72" t="s">
        <v>33</v>
      </c>
      <c r="C228" s="13" t="s">
        <v>4</v>
      </c>
      <c r="D228" s="13" t="s">
        <v>5</v>
      </c>
      <c r="E228" s="13" t="s">
        <v>98</v>
      </c>
      <c r="F228" s="13"/>
      <c r="G228" s="54">
        <f t="shared" si="9"/>
        <v>3</v>
      </c>
      <c r="H228" s="54">
        <f t="shared" si="9"/>
        <v>3</v>
      </c>
    </row>
    <row r="229" spans="1:8" s="2" customFormat="1" ht="31.5" x14ac:dyDescent="0.25">
      <c r="A229" s="23" t="s">
        <v>53</v>
      </c>
      <c r="B229" s="72" t="s">
        <v>33</v>
      </c>
      <c r="C229" s="13" t="s">
        <v>4</v>
      </c>
      <c r="D229" s="13" t="s">
        <v>5</v>
      </c>
      <c r="E229" s="13" t="s">
        <v>357</v>
      </c>
      <c r="F229" s="13"/>
      <c r="G229" s="54">
        <f t="shared" si="9"/>
        <v>3</v>
      </c>
      <c r="H229" s="54">
        <f t="shared" si="9"/>
        <v>3</v>
      </c>
    </row>
    <row r="230" spans="1:8" s="2" customFormat="1" ht="31.5" x14ac:dyDescent="0.25">
      <c r="A230" s="23" t="s">
        <v>207</v>
      </c>
      <c r="B230" s="72" t="s">
        <v>33</v>
      </c>
      <c r="C230" s="13" t="s">
        <v>4</v>
      </c>
      <c r="D230" s="13" t="s">
        <v>5</v>
      </c>
      <c r="E230" s="13" t="s">
        <v>357</v>
      </c>
      <c r="F230" s="13" t="s">
        <v>208</v>
      </c>
      <c r="G230" s="54">
        <v>3</v>
      </c>
      <c r="H230" s="54">
        <v>3</v>
      </c>
    </row>
    <row r="231" spans="1:8" s="2" customFormat="1" ht="68.25" customHeight="1" x14ac:dyDescent="0.25">
      <c r="A231" s="18" t="s">
        <v>227</v>
      </c>
      <c r="B231" s="12" t="s">
        <v>33</v>
      </c>
      <c r="C231" s="12" t="s">
        <v>4</v>
      </c>
      <c r="D231" s="12" t="s">
        <v>6</v>
      </c>
      <c r="E231" s="13"/>
      <c r="F231" s="13"/>
      <c r="G231" s="54">
        <f t="shared" ref="G231:H233" si="10">G232</f>
        <v>16242.3</v>
      </c>
      <c r="H231" s="54">
        <f t="shared" si="10"/>
        <v>12549.1</v>
      </c>
    </row>
    <row r="232" spans="1:8" s="2" customFormat="1" ht="47.25" x14ac:dyDescent="0.25">
      <c r="A232" s="18" t="s">
        <v>70</v>
      </c>
      <c r="B232" s="72" t="s">
        <v>33</v>
      </c>
      <c r="C232" s="13" t="s">
        <v>4</v>
      </c>
      <c r="D232" s="13" t="s">
        <v>6</v>
      </c>
      <c r="E232" s="13" t="s">
        <v>85</v>
      </c>
      <c r="F232" s="13"/>
      <c r="G232" s="54">
        <f t="shared" si="10"/>
        <v>16242.3</v>
      </c>
      <c r="H232" s="54">
        <f t="shared" si="10"/>
        <v>12549.1</v>
      </c>
    </row>
    <row r="233" spans="1:8" s="2" customFormat="1" ht="31.5" x14ac:dyDescent="0.25">
      <c r="A233" s="23" t="s">
        <v>52</v>
      </c>
      <c r="B233" s="72" t="s">
        <v>33</v>
      </c>
      <c r="C233" s="13" t="s">
        <v>4</v>
      </c>
      <c r="D233" s="13" t="s">
        <v>6</v>
      </c>
      <c r="E233" s="13" t="s">
        <v>98</v>
      </c>
      <c r="F233" s="13"/>
      <c r="G233" s="54">
        <f t="shared" si="10"/>
        <v>16242.3</v>
      </c>
      <c r="H233" s="54">
        <f t="shared" si="10"/>
        <v>12549.1</v>
      </c>
    </row>
    <row r="234" spans="1:8" s="2" customFormat="1" ht="31.5" x14ac:dyDescent="0.25">
      <c r="A234" s="23" t="s">
        <v>53</v>
      </c>
      <c r="B234" s="72" t="s">
        <v>33</v>
      </c>
      <c r="C234" s="13" t="s">
        <v>4</v>
      </c>
      <c r="D234" s="13" t="s">
        <v>6</v>
      </c>
      <c r="E234" s="13" t="s">
        <v>357</v>
      </c>
      <c r="F234" s="13"/>
      <c r="G234" s="54">
        <f>G235+G236+G237</f>
        <v>16242.3</v>
      </c>
      <c r="H234" s="54">
        <f>H235+H236+H237</f>
        <v>12549.1</v>
      </c>
    </row>
    <row r="235" spans="1:8" s="2" customFormat="1" ht="31.5" x14ac:dyDescent="0.25">
      <c r="A235" s="23" t="s">
        <v>207</v>
      </c>
      <c r="B235" s="72" t="s">
        <v>33</v>
      </c>
      <c r="C235" s="13" t="s">
        <v>4</v>
      </c>
      <c r="D235" s="13" t="s">
        <v>6</v>
      </c>
      <c r="E235" s="13" t="s">
        <v>357</v>
      </c>
      <c r="F235" s="13" t="s">
        <v>208</v>
      </c>
      <c r="G235" s="54">
        <v>15440.3</v>
      </c>
      <c r="H235" s="54">
        <v>11814.1</v>
      </c>
    </row>
    <row r="236" spans="1:8" s="2" customFormat="1" ht="47.25" x14ac:dyDescent="0.25">
      <c r="A236" s="22" t="s">
        <v>205</v>
      </c>
      <c r="B236" s="72" t="s">
        <v>33</v>
      </c>
      <c r="C236" s="13" t="s">
        <v>4</v>
      </c>
      <c r="D236" s="13" t="s">
        <v>6</v>
      </c>
      <c r="E236" s="13" t="s">
        <v>357</v>
      </c>
      <c r="F236" s="13" t="s">
        <v>206</v>
      </c>
      <c r="G236" s="54">
        <v>790</v>
      </c>
      <c r="H236" s="54">
        <v>723</v>
      </c>
    </row>
    <row r="237" spans="1:8" s="2" customFormat="1" ht="19.5" customHeight="1" x14ac:dyDescent="0.25">
      <c r="A237" s="22" t="s">
        <v>66</v>
      </c>
      <c r="B237" s="72" t="s">
        <v>33</v>
      </c>
      <c r="C237" s="13" t="s">
        <v>4</v>
      </c>
      <c r="D237" s="13" t="s">
        <v>6</v>
      </c>
      <c r="E237" s="13" t="s">
        <v>357</v>
      </c>
      <c r="F237" s="13" t="s">
        <v>65</v>
      </c>
      <c r="G237" s="73">
        <v>12</v>
      </c>
      <c r="H237" s="73">
        <v>12</v>
      </c>
    </row>
    <row r="238" spans="1:8" s="2" customFormat="1" x14ac:dyDescent="0.25">
      <c r="A238" s="93" t="s">
        <v>132</v>
      </c>
      <c r="B238" s="94">
        <v>303</v>
      </c>
      <c r="C238" s="20" t="s">
        <v>4</v>
      </c>
      <c r="D238" s="20" t="s">
        <v>19</v>
      </c>
      <c r="E238" s="20"/>
      <c r="F238" s="20"/>
      <c r="G238" s="54">
        <f t="shared" ref="G238:H241" si="11">G239</f>
        <v>1.3</v>
      </c>
      <c r="H238" s="54">
        <f t="shared" si="11"/>
        <v>2.1</v>
      </c>
    </row>
    <row r="239" spans="1:8" s="2" customFormat="1" ht="47.25" x14ac:dyDescent="0.25">
      <c r="A239" s="93" t="s">
        <v>70</v>
      </c>
      <c r="B239" s="94">
        <v>303</v>
      </c>
      <c r="C239" s="20" t="s">
        <v>4</v>
      </c>
      <c r="D239" s="20" t="s">
        <v>19</v>
      </c>
      <c r="E239" s="20" t="s">
        <v>85</v>
      </c>
      <c r="F239" s="20"/>
      <c r="G239" s="54">
        <f t="shared" si="11"/>
        <v>1.3</v>
      </c>
      <c r="H239" s="54">
        <f t="shared" si="11"/>
        <v>2.1</v>
      </c>
    </row>
    <row r="240" spans="1:8" s="2" customFormat="1" ht="31.5" x14ac:dyDescent="0.25">
      <c r="A240" s="22" t="s">
        <v>25</v>
      </c>
      <c r="B240" s="55">
        <v>303</v>
      </c>
      <c r="C240" s="13" t="s">
        <v>4</v>
      </c>
      <c r="D240" s="13" t="s">
        <v>19</v>
      </c>
      <c r="E240" s="13" t="s">
        <v>86</v>
      </c>
      <c r="F240" s="13"/>
      <c r="G240" s="54">
        <f t="shared" si="11"/>
        <v>1.3</v>
      </c>
      <c r="H240" s="54">
        <f t="shared" si="11"/>
        <v>2.1</v>
      </c>
    </row>
    <row r="241" spans="1:8" s="2" customFormat="1" ht="63" x14ac:dyDescent="0.25">
      <c r="A241" s="22" t="s">
        <v>133</v>
      </c>
      <c r="B241" s="55">
        <v>303</v>
      </c>
      <c r="C241" s="13" t="s">
        <v>4</v>
      </c>
      <c r="D241" s="13" t="s">
        <v>19</v>
      </c>
      <c r="E241" s="55" t="s">
        <v>134</v>
      </c>
      <c r="F241" s="55"/>
      <c r="G241" s="54">
        <f t="shared" si="11"/>
        <v>1.3</v>
      </c>
      <c r="H241" s="54">
        <f t="shared" si="11"/>
        <v>2.1</v>
      </c>
    </row>
    <row r="242" spans="1:8" s="2" customFormat="1" ht="47.25" x14ac:dyDescent="0.25">
      <c r="A242" s="22" t="s">
        <v>205</v>
      </c>
      <c r="B242" s="55">
        <v>303</v>
      </c>
      <c r="C242" s="13" t="s">
        <v>4</v>
      </c>
      <c r="D242" s="13" t="s">
        <v>19</v>
      </c>
      <c r="E242" s="55" t="s">
        <v>134</v>
      </c>
      <c r="F242" s="55">
        <v>240</v>
      </c>
      <c r="G242" s="54">
        <v>1.3</v>
      </c>
      <c r="H242" s="54">
        <v>2.1</v>
      </c>
    </row>
    <row r="243" spans="1:8" s="2" customFormat="1" x14ac:dyDescent="0.25">
      <c r="A243" s="24" t="s">
        <v>10</v>
      </c>
      <c r="B243" s="12" t="s">
        <v>33</v>
      </c>
      <c r="C243" s="12" t="s">
        <v>4</v>
      </c>
      <c r="D243" s="12" t="s">
        <v>41</v>
      </c>
      <c r="E243" s="13"/>
      <c r="F243" s="13"/>
      <c r="G243" s="54">
        <f>G244+G249+G258+G261+G264+G267+G255</f>
        <v>5213.8</v>
      </c>
      <c r="H243" s="54">
        <f>H244+H249+H258+H261+H264+H267+H255</f>
        <v>4084.9</v>
      </c>
    </row>
    <row r="244" spans="1:8" s="2" customFormat="1" ht="47.25" x14ac:dyDescent="0.25">
      <c r="A244" s="18" t="s">
        <v>70</v>
      </c>
      <c r="B244" s="72" t="s">
        <v>33</v>
      </c>
      <c r="C244" s="13" t="s">
        <v>4</v>
      </c>
      <c r="D244" s="13" t="s">
        <v>41</v>
      </c>
      <c r="E244" s="13" t="s">
        <v>85</v>
      </c>
      <c r="F244" s="13"/>
      <c r="G244" s="54">
        <f>G245</f>
        <v>432</v>
      </c>
      <c r="H244" s="54">
        <f>H245</f>
        <v>432</v>
      </c>
    </row>
    <row r="245" spans="1:8" s="2" customFormat="1" ht="31.5" x14ac:dyDescent="0.25">
      <c r="A245" s="22" t="s">
        <v>25</v>
      </c>
      <c r="B245" s="72" t="s">
        <v>33</v>
      </c>
      <c r="C245" s="13" t="s">
        <v>4</v>
      </c>
      <c r="D245" s="13" t="s">
        <v>41</v>
      </c>
      <c r="E245" s="13" t="s">
        <v>86</v>
      </c>
      <c r="F245" s="13"/>
      <c r="G245" s="54">
        <f>G246</f>
        <v>432</v>
      </c>
      <c r="H245" s="54">
        <f>H246</f>
        <v>432</v>
      </c>
    </row>
    <row r="246" spans="1:8" s="2" customFormat="1" ht="36.75" customHeight="1" x14ac:dyDescent="0.25">
      <c r="A246" s="22" t="s">
        <v>131</v>
      </c>
      <c r="B246" s="72" t="s">
        <v>33</v>
      </c>
      <c r="C246" s="13" t="s">
        <v>4</v>
      </c>
      <c r="D246" s="13" t="s">
        <v>41</v>
      </c>
      <c r="E246" s="13" t="s">
        <v>97</v>
      </c>
      <c r="F246" s="13"/>
      <c r="G246" s="54">
        <f>+G247+G248</f>
        <v>432</v>
      </c>
      <c r="H246" s="54">
        <f>+H247+H248</f>
        <v>432</v>
      </c>
    </row>
    <row r="247" spans="1:8" s="2" customFormat="1" ht="31.5" x14ac:dyDescent="0.25">
      <c r="A247" s="23" t="s">
        <v>207</v>
      </c>
      <c r="B247" s="72" t="s">
        <v>33</v>
      </c>
      <c r="C247" s="13" t="s">
        <v>4</v>
      </c>
      <c r="D247" s="13" t="s">
        <v>41</v>
      </c>
      <c r="E247" s="13" t="s">
        <v>97</v>
      </c>
      <c r="F247" s="13" t="s">
        <v>208</v>
      </c>
      <c r="G247" s="54">
        <v>370.4</v>
      </c>
      <c r="H247" s="54">
        <v>370.4</v>
      </c>
    </row>
    <row r="248" spans="1:8" s="2" customFormat="1" ht="47.25" x14ac:dyDescent="0.25">
      <c r="A248" s="22" t="s">
        <v>205</v>
      </c>
      <c r="B248" s="72" t="s">
        <v>33</v>
      </c>
      <c r="C248" s="13" t="s">
        <v>4</v>
      </c>
      <c r="D248" s="13" t="s">
        <v>41</v>
      </c>
      <c r="E248" s="13" t="s">
        <v>97</v>
      </c>
      <c r="F248" s="13" t="s">
        <v>206</v>
      </c>
      <c r="G248" s="54">
        <v>61.6</v>
      </c>
      <c r="H248" s="54">
        <v>61.6</v>
      </c>
    </row>
    <row r="249" spans="1:8" s="2" customFormat="1" ht="48.75" customHeight="1" x14ac:dyDescent="0.25">
      <c r="A249" s="22" t="s">
        <v>51</v>
      </c>
      <c r="B249" s="72" t="s">
        <v>33</v>
      </c>
      <c r="C249" s="13" t="s">
        <v>4</v>
      </c>
      <c r="D249" s="13" t="s">
        <v>41</v>
      </c>
      <c r="E249" s="13" t="s">
        <v>95</v>
      </c>
      <c r="F249" s="13"/>
      <c r="G249" s="54">
        <f>G250</f>
        <v>2831.8</v>
      </c>
      <c r="H249" s="54">
        <f>H250</f>
        <v>2202.9</v>
      </c>
    </row>
    <row r="250" spans="1:8" s="2" customFormat="1" ht="48.75" customHeight="1" x14ac:dyDescent="0.25">
      <c r="A250" s="22" t="s">
        <v>54</v>
      </c>
      <c r="B250" s="72" t="s">
        <v>33</v>
      </c>
      <c r="C250" s="13" t="s">
        <v>4</v>
      </c>
      <c r="D250" s="13" t="s">
        <v>41</v>
      </c>
      <c r="E250" s="13" t="s">
        <v>96</v>
      </c>
      <c r="F250" s="13"/>
      <c r="G250" s="54">
        <f>G251</f>
        <v>2831.8</v>
      </c>
      <c r="H250" s="54">
        <f>H251</f>
        <v>2202.9</v>
      </c>
    </row>
    <row r="251" spans="1:8" s="2" customFormat="1" ht="31.5" x14ac:dyDescent="0.25">
      <c r="A251" s="22" t="s">
        <v>358</v>
      </c>
      <c r="B251" s="72" t="s">
        <v>33</v>
      </c>
      <c r="C251" s="13" t="s">
        <v>4</v>
      </c>
      <c r="D251" s="13" t="s">
        <v>41</v>
      </c>
      <c r="E251" s="13" t="s">
        <v>164</v>
      </c>
      <c r="F251" s="13"/>
      <c r="G251" s="54">
        <f>G252+G253+G254</f>
        <v>2831.8</v>
      </c>
      <c r="H251" s="54">
        <f>H252+H253+H254</f>
        <v>2202.9</v>
      </c>
    </row>
    <row r="252" spans="1:8" s="2" customFormat="1" ht="31.5" x14ac:dyDescent="0.25">
      <c r="A252" s="23" t="s">
        <v>207</v>
      </c>
      <c r="B252" s="72" t="s">
        <v>33</v>
      </c>
      <c r="C252" s="13" t="s">
        <v>4</v>
      </c>
      <c r="D252" s="13" t="s">
        <v>41</v>
      </c>
      <c r="E252" s="13" t="s">
        <v>164</v>
      </c>
      <c r="F252" s="13" t="s">
        <v>208</v>
      </c>
      <c r="G252" s="54">
        <v>1915.7</v>
      </c>
      <c r="H252" s="54">
        <v>1418.2</v>
      </c>
    </row>
    <row r="253" spans="1:8" s="2" customFormat="1" ht="47.25" x14ac:dyDescent="0.25">
      <c r="A253" s="22" t="s">
        <v>205</v>
      </c>
      <c r="B253" s="72" t="s">
        <v>33</v>
      </c>
      <c r="C253" s="13" t="s">
        <v>4</v>
      </c>
      <c r="D253" s="13" t="s">
        <v>41</v>
      </c>
      <c r="E253" s="13" t="s">
        <v>164</v>
      </c>
      <c r="F253" s="13" t="s">
        <v>206</v>
      </c>
      <c r="G253" s="54">
        <v>908.1</v>
      </c>
      <c r="H253" s="54">
        <v>776.7</v>
      </c>
    </row>
    <row r="254" spans="1:8" s="2" customFormat="1" x14ac:dyDescent="0.25">
      <c r="A254" s="22" t="s">
        <v>66</v>
      </c>
      <c r="B254" s="72" t="s">
        <v>33</v>
      </c>
      <c r="C254" s="13" t="s">
        <v>4</v>
      </c>
      <c r="D254" s="13" t="s">
        <v>41</v>
      </c>
      <c r="E254" s="13" t="s">
        <v>164</v>
      </c>
      <c r="F254" s="13" t="s">
        <v>65</v>
      </c>
      <c r="G254" s="54">
        <v>8</v>
      </c>
      <c r="H254" s="54">
        <v>8</v>
      </c>
    </row>
    <row r="255" spans="1:8" s="2" customFormat="1" ht="31.5" x14ac:dyDescent="0.25">
      <c r="A255" s="22" t="s">
        <v>197</v>
      </c>
      <c r="B255" s="72" t="s">
        <v>33</v>
      </c>
      <c r="C255" s="13" t="s">
        <v>4</v>
      </c>
      <c r="D255" s="13" t="s">
        <v>41</v>
      </c>
      <c r="E255" s="13" t="s">
        <v>167</v>
      </c>
      <c r="F255" s="13"/>
      <c r="G255" s="54">
        <f>G256</f>
        <v>20</v>
      </c>
      <c r="H255" s="54">
        <f>H256</f>
        <v>20</v>
      </c>
    </row>
    <row r="256" spans="1:8" s="2" customFormat="1" ht="31.5" x14ac:dyDescent="0.25">
      <c r="A256" s="22" t="s">
        <v>68</v>
      </c>
      <c r="B256" s="72" t="s">
        <v>33</v>
      </c>
      <c r="C256" s="13" t="s">
        <v>4</v>
      </c>
      <c r="D256" s="13" t="s">
        <v>41</v>
      </c>
      <c r="E256" s="13" t="s">
        <v>168</v>
      </c>
      <c r="F256" s="13"/>
      <c r="G256" s="54">
        <f>G257</f>
        <v>20</v>
      </c>
      <c r="H256" s="54">
        <f>H257</f>
        <v>20</v>
      </c>
    </row>
    <row r="257" spans="1:8" s="2" customFormat="1" ht="47.25" x14ac:dyDescent="0.25">
      <c r="A257" s="22" t="s">
        <v>205</v>
      </c>
      <c r="B257" s="72" t="s">
        <v>33</v>
      </c>
      <c r="C257" s="13" t="s">
        <v>4</v>
      </c>
      <c r="D257" s="13" t="s">
        <v>41</v>
      </c>
      <c r="E257" s="13" t="s">
        <v>168</v>
      </c>
      <c r="F257" s="13" t="s">
        <v>206</v>
      </c>
      <c r="G257" s="54">
        <v>20</v>
      </c>
      <c r="H257" s="54">
        <v>20</v>
      </c>
    </row>
    <row r="258" spans="1:8" s="2" customFormat="1" ht="47.25" x14ac:dyDescent="0.25">
      <c r="A258" s="22" t="s">
        <v>283</v>
      </c>
      <c r="B258" s="72" t="s">
        <v>33</v>
      </c>
      <c r="C258" s="13" t="s">
        <v>4</v>
      </c>
      <c r="D258" s="13" t="s">
        <v>41</v>
      </c>
      <c r="E258" s="13" t="s">
        <v>281</v>
      </c>
      <c r="F258" s="13"/>
      <c r="G258" s="54">
        <f>G259</f>
        <v>10</v>
      </c>
      <c r="H258" s="54">
        <f>H259</f>
        <v>10</v>
      </c>
    </row>
    <row r="259" spans="1:8" s="2" customFormat="1" ht="31.5" x14ac:dyDescent="0.25">
      <c r="A259" s="22" t="s">
        <v>68</v>
      </c>
      <c r="B259" s="72" t="s">
        <v>33</v>
      </c>
      <c r="C259" s="13" t="s">
        <v>4</v>
      </c>
      <c r="D259" s="13" t="s">
        <v>41</v>
      </c>
      <c r="E259" s="13" t="s">
        <v>282</v>
      </c>
      <c r="F259" s="13"/>
      <c r="G259" s="54">
        <f>G260</f>
        <v>10</v>
      </c>
      <c r="H259" s="54">
        <f>H260</f>
        <v>10</v>
      </c>
    </row>
    <row r="260" spans="1:8" s="2" customFormat="1" ht="47.25" x14ac:dyDescent="0.25">
      <c r="A260" s="22" t="s">
        <v>205</v>
      </c>
      <c r="B260" s="72" t="s">
        <v>33</v>
      </c>
      <c r="C260" s="13" t="s">
        <v>4</v>
      </c>
      <c r="D260" s="13" t="s">
        <v>41</v>
      </c>
      <c r="E260" s="13" t="s">
        <v>282</v>
      </c>
      <c r="F260" s="13" t="s">
        <v>206</v>
      </c>
      <c r="G260" s="54">
        <v>10</v>
      </c>
      <c r="H260" s="54">
        <v>10</v>
      </c>
    </row>
    <row r="261" spans="1:8" s="2" customFormat="1" ht="47.25" x14ac:dyDescent="0.25">
      <c r="A261" s="22" t="s">
        <v>198</v>
      </c>
      <c r="B261" s="72" t="s">
        <v>33</v>
      </c>
      <c r="C261" s="13" t="s">
        <v>4</v>
      </c>
      <c r="D261" s="13" t="s">
        <v>41</v>
      </c>
      <c r="E261" s="13" t="s">
        <v>177</v>
      </c>
      <c r="F261" s="13"/>
      <c r="G261" s="54">
        <f>G262</f>
        <v>10</v>
      </c>
      <c r="H261" s="54">
        <f>H262</f>
        <v>10</v>
      </c>
    </row>
    <row r="262" spans="1:8" s="2" customFormat="1" ht="31.5" x14ac:dyDescent="0.25">
      <c r="A262" s="22" t="s">
        <v>68</v>
      </c>
      <c r="B262" s="72" t="s">
        <v>33</v>
      </c>
      <c r="C262" s="13" t="s">
        <v>4</v>
      </c>
      <c r="D262" s="13" t="s">
        <v>41</v>
      </c>
      <c r="E262" s="13" t="s">
        <v>175</v>
      </c>
      <c r="F262" s="13"/>
      <c r="G262" s="54">
        <f>G263</f>
        <v>10</v>
      </c>
      <c r="H262" s="54">
        <f>H263</f>
        <v>10</v>
      </c>
    </row>
    <row r="263" spans="1:8" s="2" customFormat="1" ht="47.25" x14ac:dyDescent="0.25">
      <c r="A263" s="22" t="s">
        <v>205</v>
      </c>
      <c r="B263" s="72" t="s">
        <v>33</v>
      </c>
      <c r="C263" s="13" t="s">
        <v>4</v>
      </c>
      <c r="D263" s="13" t="s">
        <v>41</v>
      </c>
      <c r="E263" s="13" t="s">
        <v>175</v>
      </c>
      <c r="F263" s="13" t="s">
        <v>206</v>
      </c>
      <c r="G263" s="54">
        <v>10</v>
      </c>
      <c r="H263" s="54">
        <v>10</v>
      </c>
    </row>
    <row r="264" spans="1:8" s="2" customFormat="1" ht="72" customHeight="1" x14ac:dyDescent="0.25">
      <c r="A264" s="22" t="s">
        <v>199</v>
      </c>
      <c r="B264" s="72" t="s">
        <v>33</v>
      </c>
      <c r="C264" s="13" t="s">
        <v>4</v>
      </c>
      <c r="D264" s="13" t="s">
        <v>41</v>
      </c>
      <c r="E264" s="13" t="s">
        <v>181</v>
      </c>
      <c r="F264" s="13"/>
      <c r="G264" s="54">
        <f>G265</f>
        <v>10</v>
      </c>
      <c r="H264" s="54">
        <f>H265</f>
        <v>10</v>
      </c>
    </row>
    <row r="265" spans="1:8" s="2" customFormat="1" ht="31.5" x14ac:dyDescent="0.25">
      <c r="A265" s="22" t="s">
        <v>68</v>
      </c>
      <c r="B265" s="72" t="s">
        <v>33</v>
      </c>
      <c r="C265" s="13" t="s">
        <v>4</v>
      </c>
      <c r="D265" s="13" t="s">
        <v>41</v>
      </c>
      <c r="E265" s="13" t="s">
        <v>176</v>
      </c>
      <c r="F265" s="13"/>
      <c r="G265" s="54">
        <f>G266</f>
        <v>10</v>
      </c>
      <c r="H265" s="54">
        <f>H266</f>
        <v>10</v>
      </c>
    </row>
    <row r="266" spans="1:8" s="2" customFormat="1" ht="47.25" x14ac:dyDescent="0.25">
      <c r="A266" s="22" t="s">
        <v>205</v>
      </c>
      <c r="B266" s="72" t="s">
        <v>33</v>
      </c>
      <c r="C266" s="13" t="s">
        <v>4</v>
      </c>
      <c r="D266" s="13" t="s">
        <v>41</v>
      </c>
      <c r="E266" s="13" t="s">
        <v>176</v>
      </c>
      <c r="F266" s="13" t="s">
        <v>206</v>
      </c>
      <c r="G266" s="54">
        <v>10</v>
      </c>
      <c r="H266" s="54">
        <v>10</v>
      </c>
    </row>
    <row r="267" spans="1:8" s="2" customFormat="1" ht="31.5" x14ac:dyDescent="0.25">
      <c r="A267" s="19" t="s">
        <v>75</v>
      </c>
      <c r="B267" s="72" t="s">
        <v>33</v>
      </c>
      <c r="C267" s="13" t="s">
        <v>4</v>
      </c>
      <c r="D267" s="13" t="s">
        <v>41</v>
      </c>
      <c r="E267" s="13" t="s">
        <v>99</v>
      </c>
      <c r="F267" s="13"/>
      <c r="G267" s="54">
        <f>G268</f>
        <v>1900</v>
      </c>
      <c r="H267" s="54">
        <f>H268</f>
        <v>1400</v>
      </c>
    </row>
    <row r="268" spans="1:8" s="2" customFormat="1" ht="31.5" x14ac:dyDescent="0.25">
      <c r="A268" s="50" t="s">
        <v>147</v>
      </c>
      <c r="B268" s="72" t="s">
        <v>33</v>
      </c>
      <c r="C268" s="13" t="s">
        <v>4</v>
      </c>
      <c r="D268" s="13" t="s">
        <v>41</v>
      </c>
      <c r="E268" s="13" t="s">
        <v>145</v>
      </c>
      <c r="F268" s="13"/>
      <c r="G268" s="54">
        <f>G269+G271</f>
        <v>1900</v>
      </c>
      <c r="H268" s="54">
        <f>H269+H271</f>
        <v>1400</v>
      </c>
    </row>
    <row r="269" spans="1:8" s="2" customFormat="1" ht="22.5" customHeight="1" x14ac:dyDescent="0.25">
      <c r="A269" s="50" t="s">
        <v>148</v>
      </c>
      <c r="B269" s="72" t="s">
        <v>33</v>
      </c>
      <c r="C269" s="13" t="s">
        <v>4</v>
      </c>
      <c r="D269" s="13" t="s">
        <v>41</v>
      </c>
      <c r="E269" s="13" t="s">
        <v>146</v>
      </c>
      <c r="F269" s="13"/>
      <c r="G269" s="54">
        <f>G270</f>
        <v>1700</v>
      </c>
      <c r="H269" s="54">
        <f>H270</f>
        <v>1200</v>
      </c>
    </row>
    <row r="270" spans="1:8" s="2" customFormat="1" ht="47.25" x14ac:dyDescent="0.25">
      <c r="A270" s="22" t="s">
        <v>205</v>
      </c>
      <c r="B270" s="72" t="s">
        <v>33</v>
      </c>
      <c r="C270" s="13" t="s">
        <v>4</v>
      </c>
      <c r="D270" s="13" t="s">
        <v>41</v>
      </c>
      <c r="E270" s="13" t="s">
        <v>146</v>
      </c>
      <c r="F270" s="13" t="s">
        <v>206</v>
      </c>
      <c r="G270" s="54">
        <v>1700</v>
      </c>
      <c r="H270" s="54">
        <v>1200</v>
      </c>
    </row>
    <row r="271" spans="1:8" s="2" customFormat="1" ht="31.5" x14ac:dyDescent="0.25">
      <c r="A271" s="22" t="s">
        <v>184</v>
      </c>
      <c r="B271" s="72" t="s">
        <v>33</v>
      </c>
      <c r="C271" s="13" t="s">
        <v>4</v>
      </c>
      <c r="D271" s="13" t="s">
        <v>41</v>
      </c>
      <c r="E271" s="13" t="s">
        <v>185</v>
      </c>
      <c r="F271" s="13"/>
      <c r="G271" s="54">
        <f>G272</f>
        <v>200</v>
      </c>
      <c r="H271" s="54">
        <f>H272</f>
        <v>200</v>
      </c>
    </row>
    <row r="272" spans="1:8" s="2" customFormat="1" ht="47.25" x14ac:dyDescent="0.25">
      <c r="A272" s="22" t="s">
        <v>205</v>
      </c>
      <c r="B272" s="72" t="s">
        <v>33</v>
      </c>
      <c r="C272" s="13" t="s">
        <v>4</v>
      </c>
      <c r="D272" s="13" t="s">
        <v>41</v>
      </c>
      <c r="E272" s="13" t="s">
        <v>185</v>
      </c>
      <c r="F272" s="13" t="s">
        <v>206</v>
      </c>
      <c r="G272" s="54">
        <v>200</v>
      </c>
      <c r="H272" s="54">
        <v>200</v>
      </c>
    </row>
    <row r="273" spans="1:8" s="2" customFormat="1" ht="20.25" customHeight="1" x14ac:dyDescent="0.25">
      <c r="A273" s="18" t="s">
        <v>45</v>
      </c>
      <c r="B273" s="12" t="s">
        <v>33</v>
      </c>
      <c r="C273" s="12" t="s">
        <v>11</v>
      </c>
      <c r="D273" s="12"/>
      <c r="E273" s="13"/>
      <c r="F273" s="13"/>
      <c r="G273" s="54">
        <f t="shared" ref="G273:H276" si="12">G274</f>
        <v>796.7</v>
      </c>
      <c r="H273" s="54">
        <f t="shared" si="12"/>
        <v>1017.4000000000001</v>
      </c>
    </row>
    <row r="274" spans="1:8" s="2" customFormat="1" ht="21" customHeight="1" x14ac:dyDescent="0.25">
      <c r="A274" s="18" t="s">
        <v>46</v>
      </c>
      <c r="B274" s="12" t="s">
        <v>33</v>
      </c>
      <c r="C274" s="12" t="s">
        <v>11</v>
      </c>
      <c r="D274" s="12" t="s">
        <v>5</v>
      </c>
      <c r="E274" s="13"/>
      <c r="F274" s="13"/>
      <c r="G274" s="54">
        <f t="shared" si="12"/>
        <v>796.7</v>
      </c>
      <c r="H274" s="54">
        <f t="shared" si="12"/>
        <v>1017.4000000000001</v>
      </c>
    </row>
    <row r="275" spans="1:8" s="2" customFormat="1" ht="47.25" x14ac:dyDescent="0.25">
      <c r="A275" s="18" t="s">
        <v>70</v>
      </c>
      <c r="B275" s="72" t="s">
        <v>33</v>
      </c>
      <c r="C275" s="13" t="s">
        <v>11</v>
      </c>
      <c r="D275" s="13" t="s">
        <v>5</v>
      </c>
      <c r="E275" s="13" t="s">
        <v>85</v>
      </c>
      <c r="F275" s="13"/>
      <c r="G275" s="54">
        <f t="shared" si="12"/>
        <v>796.7</v>
      </c>
      <c r="H275" s="54">
        <f t="shared" si="12"/>
        <v>1017.4000000000001</v>
      </c>
    </row>
    <row r="276" spans="1:8" s="2" customFormat="1" ht="31.5" x14ac:dyDescent="0.25">
      <c r="A276" s="22" t="s">
        <v>25</v>
      </c>
      <c r="B276" s="72" t="s">
        <v>33</v>
      </c>
      <c r="C276" s="13" t="s">
        <v>11</v>
      </c>
      <c r="D276" s="13" t="s">
        <v>5</v>
      </c>
      <c r="E276" s="13" t="s">
        <v>86</v>
      </c>
      <c r="F276" s="13"/>
      <c r="G276" s="54">
        <f t="shared" si="12"/>
        <v>796.7</v>
      </c>
      <c r="H276" s="54">
        <f t="shared" si="12"/>
        <v>1017.4000000000001</v>
      </c>
    </row>
    <row r="277" spans="1:8" s="2" customFormat="1" ht="66.75" customHeight="1" x14ac:dyDescent="0.25">
      <c r="A277" s="18" t="s">
        <v>190</v>
      </c>
      <c r="B277" s="12" t="s">
        <v>33</v>
      </c>
      <c r="C277" s="12" t="s">
        <v>11</v>
      </c>
      <c r="D277" s="12" t="s">
        <v>5</v>
      </c>
      <c r="E277" s="13" t="s">
        <v>103</v>
      </c>
      <c r="F277" s="13"/>
      <c r="G277" s="54">
        <f>G278+G279</f>
        <v>796.7</v>
      </c>
      <c r="H277" s="54">
        <f>H278+H279</f>
        <v>1017.4000000000001</v>
      </c>
    </row>
    <row r="278" spans="1:8" s="2" customFormat="1" ht="31.5" x14ac:dyDescent="0.25">
      <c r="A278" s="23" t="s">
        <v>207</v>
      </c>
      <c r="B278" s="72" t="s">
        <v>33</v>
      </c>
      <c r="C278" s="13" t="s">
        <v>11</v>
      </c>
      <c r="D278" s="13" t="s">
        <v>5</v>
      </c>
      <c r="E278" s="13" t="s">
        <v>103</v>
      </c>
      <c r="F278" s="13" t="s">
        <v>208</v>
      </c>
      <c r="G278" s="54">
        <v>547.6</v>
      </c>
      <c r="H278" s="54">
        <v>547.6</v>
      </c>
    </row>
    <row r="279" spans="1:8" s="2" customFormat="1" ht="47.25" x14ac:dyDescent="0.25">
      <c r="A279" s="22" t="s">
        <v>205</v>
      </c>
      <c r="B279" s="72" t="s">
        <v>33</v>
      </c>
      <c r="C279" s="13" t="s">
        <v>11</v>
      </c>
      <c r="D279" s="13" t="s">
        <v>5</v>
      </c>
      <c r="E279" s="13" t="s">
        <v>103</v>
      </c>
      <c r="F279" s="13" t="s">
        <v>206</v>
      </c>
      <c r="G279" s="54">
        <v>249.1</v>
      </c>
      <c r="H279" s="54">
        <v>469.8</v>
      </c>
    </row>
    <row r="280" spans="1:8" s="2" customFormat="1" ht="31.5" x14ac:dyDescent="0.25">
      <c r="A280" s="18" t="s">
        <v>42</v>
      </c>
      <c r="B280" s="12" t="s">
        <v>33</v>
      </c>
      <c r="C280" s="12" t="s">
        <v>5</v>
      </c>
      <c r="D280" s="12"/>
      <c r="E280" s="13"/>
      <c r="F280" s="13"/>
      <c r="G280" s="54">
        <f>G281+G286</f>
        <v>2338.1</v>
      </c>
      <c r="H280" s="54">
        <f>H281+H286</f>
        <v>1723.2</v>
      </c>
    </row>
    <row r="281" spans="1:8" s="2" customFormat="1" ht="68.25" customHeight="1" x14ac:dyDescent="0.25">
      <c r="A281" s="18" t="s">
        <v>180</v>
      </c>
      <c r="B281" s="12" t="s">
        <v>33</v>
      </c>
      <c r="C281" s="12" t="s">
        <v>5</v>
      </c>
      <c r="D281" s="12" t="s">
        <v>13</v>
      </c>
      <c r="E281" s="13"/>
      <c r="F281" s="13"/>
      <c r="G281" s="54">
        <f>G282</f>
        <v>2328.1</v>
      </c>
      <c r="H281" s="54">
        <f>H282</f>
        <v>1713.2</v>
      </c>
    </row>
    <row r="282" spans="1:8" s="2" customFormat="1" ht="94.5" x14ac:dyDescent="0.25">
      <c r="A282" s="22" t="s">
        <v>202</v>
      </c>
      <c r="B282" s="12" t="s">
        <v>33</v>
      </c>
      <c r="C282" s="12" t="s">
        <v>5</v>
      </c>
      <c r="D282" s="12" t="s">
        <v>13</v>
      </c>
      <c r="E282" s="13" t="s">
        <v>187</v>
      </c>
      <c r="F282" s="13"/>
      <c r="G282" s="54">
        <f>G283</f>
        <v>2328.1</v>
      </c>
      <c r="H282" s="54">
        <f>H283</f>
        <v>1713.2</v>
      </c>
    </row>
    <row r="283" spans="1:8" s="2" customFormat="1" ht="31.5" x14ac:dyDescent="0.25">
      <c r="A283" s="22" t="s">
        <v>68</v>
      </c>
      <c r="B283" s="12" t="s">
        <v>33</v>
      </c>
      <c r="C283" s="12" t="s">
        <v>60</v>
      </c>
      <c r="D283" s="12" t="s">
        <v>13</v>
      </c>
      <c r="E283" s="13" t="s">
        <v>186</v>
      </c>
      <c r="F283" s="13"/>
      <c r="G283" s="54">
        <f>G284+G285</f>
        <v>2328.1</v>
      </c>
      <c r="H283" s="54">
        <f>H284+H285</f>
        <v>1713.2</v>
      </c>
    </row>
    <row r="284" spans="1:8" s="2" customFormat="1" ht="31.5" x14ac:dyDescent="0.25">
      <c r="A284" s="23" t="s">
        <v>207</v>
      </c>
      <c r="B284" s="12" t="s">
        <v>33</v>
      </c>
      <c r="C284" s="12" t="s">
        <v>5</v>
      </c>
      <c r="D284" s="12" t="s">
        <v>13</v>
      </c>
      <c r="E284" s="13" t="s">
        <v>186</v>
      </c>
      <c r="F284" s="13" t="s">
        <v>208</v>
      </c>
      <c r="G284" s="54">
        <v>2306.1999999999998</v>
      </c>
      <c r="H284" s="54">
        <v>1691.3</v>
      </c>
    </row>
    <row r="285" spans="1:8" s="2" customFormat="1" ht="47.25" x14ac:dyDescent="0.25">
      <c r="A285" s="22" t="s">
        <v>205</v>
      </c>
      <c r="B285" s="12" t="s">
        <v>33</v>
      </c>
      <c r="C285" s="12" t="s">
        <v>5</v>
      </c>
      <c r="D285" s="12" t="s">
        <v>13</v>
      </c>
      <c r="E285" s="13" t="s">
        <v>186</v>
      </c>
      <c r="F285" s="13" t="s">
        <v>206</v>
      </c>
      <c r="G285" s="54">
        <v>21.9</v>
      </c>
      <c r="H285" s="54">
        <v>21.9</v>
      </c>
    </row>
    <row r="286" spans="1:8" s="2" customFormat="1" ht="47.25" x14ac:dyDescent="0.25">
      <c r="A286" s="22" t="s">
        <v>142</v>
      </c>
      <c r="B286" s="12" t="s">
        <v>33</v>
      </c>
      <c r="C286" s="12" t="s">
        <v>5</v>
      </c>
      <c r="D286" s="12" t="s">
        <v>27</v>
      </c>
      <c r="E286" s="13"/>
      <c r="F286" s="13"/>
      <c r="G286" s="54">
        <f t="shared" ref="G286:H288" si="13">G287</f>
        <v>10</v>
      </c>
      <c r="H286" s="54">
        <f t="shared" si="13"/>
        <v>10</v>
      </c>
    </row>
    <row r="287" spans="1:8" s="2" customFormat="1" ht="47.25" x14ac:dyDescent="0.25">
      <c r="A287" s="22" t="s">
        <v>200</v>
      </c>
      <c r="B287" s="12" t="s">
        <v>33</v>
      </c>
      <c r="C287" s="12" t="s">
        <v>5</v>
      </c>
      <c r="D287" s="12" t="s">
        <v>27</v>
      </c>
      <c r="E287" s="13" t="s">
        <v>143</v>
      </c>
      <c r="F287" s="13"/>
      <c r="G287" s="54">
        <f t="shared" si="13"/>
        <v>10</v>
      </c>
      <c r="H287" s="54">
        <f t="shared" si="13"/>
        <v>10</v>
      </c>
    </row>
    <row r="288" spans="1:8" s="2" customFormat="1" ht="31.5" x14ac:dyDescent="0.25">
      <c r="A288" s="22" t="s">
        <v>68</v>
      </c>
      <c r="B288" s="12" t="s">
        <v>33</v>
      </c>
      <c r="C288" s="12" t="s">
        <v>5</v>
      </c>
      <c r="D288" s="12" t="s">
        <v>27</v>
      </c>
      <c r="E288" s="13" t="s">
        <v>144</v>
      </c>
      <c r="F288" s="13"/>
      <c r="G288" s="54">
        <f t="shared" si="13"/>
        <v>10</v>
      </c>
      <c r="H288" s="54">
        <f t="shared" si="13"/>
        <v>10</v>
      </c>
    </row>
    <row r="289" spans="1:8" s="2" customFormat="1" ht="47.25" x14ac:dyDescent="0.25">
      <c r="A289" s="22" t="s">
        <v>205</v>
      </c>
      <c r="B289" s="12" t="s">
        <v>33</v>
      </c>
      <c r="C289" s="12" t="s">
        <v>5</v>
      </c>
      <c r="D289" s="12" t="s">
        <v>27</v>
      </c>
      <c r="E289" s="13" t="s">
        <v>144</v>
      </c>
      <c r="F289" s="13" t="s">
        <v>206</v>
      </c>
      <c r="G289" s="54">
        <v>10</v>
      </c>
      <c r="H289" s="54">
        <v>10</v>
      </c>
    </row>
    <row r="290" spans="1:8" s="2" customFormat="1" x14ac:dyDescent="0.25">
      <c r="A290" s="22" t="s">
        <v>21</v>
      </c>
      <c r="B290" s="12" t="s">
        <v>33</v>
      </c>
      <c r="C290" s="12" t="s">
        <v>6</v>
      </c>
      <c r="D290" s="12"/>
      <c r="E290" s="13"/>
      <c r="F290" s="13"/>
      <c r="G290" s="54">
        <f>G291+G296</f>
        <v>608</v>
      </c>
      <c r="H290" s="54">
        <f>H291+H296</f>
        <v>708</v>
      </c>
    </row>
    <row r="291" spans="1:8" s="2" customFormat="1" x14ac:dyDescent="0.25">
      <c r="A291" s="22" t="s">
        <v>26</v>
      </c>
      <c r="B291" s="12" t="s">
        <v>33</v>
      </c>
      <c r="C291" s="12" t="s">
        <v>6</v>
      </c>
      <c r="D291" s="12" t="s">
        <v>19</v>
      </c>
      <c r="E291" s="13"/>
      <c r="F291" s="13"/>
      <c r="G291" s="54">
        <f t="shared" ref="G291:H294" si="14">G292</f>
        <v>208</v>
      </c>
      <c r="H291" s="54">
        <f t="shared" si="14"/>
        <v>208</v>
      </c>
    </row>
    <row r="292" spans="1:8" s="2" customFormat="1" ht="31.5" x14ac:dyDescent="0.25">
      <c r="A292" s="22" t="s">
        <v>64</v>
      </c>
      <c r="B292" s="12" t="s">
        <v>33</v>
      </c>
      <c r="C292" s="12" t="s">
        <v>6</v>
      </c>
      <c r="D292" s="12" t="s">
        <v>19</v>
      </c>
      <c r="E292" s="13" t="s">
        <v>87</v>
      </c>
      <c r="F292" s="13"/>
      <c r="G292" s="54">
        <f t="shared" si="14"/>
        <v>208</v>
      </c>
      <c r="H292" s="54">
        <f t="shared" si="14"/>
        <v>208</v>
      </c>
    </row>
    <row r="293" spans="1:8" s="2" customFormat="1" x14ac:dyDescent="0.25">
      <c r="A293" s="22" t="s">
        <v>88</v>
      </c>
      <c r="B293" s="12" t="s">
        <v>33</v>
      </c>
      <c r="C293" s="12" t="s">
        <v>6</v>
      </c>
      <c r="D293" s="12" t="s">
        <v>19</v>
      </c>
      <c r="E293" s="13" t="s">
        <v>89</v>
      </c>
      <c r="F293" s="13"/>
      <c r="G293" s="54">
        <f t="shared" si="14"/>
        <v>208</v>
      </c>
      <c r="H293" s="54">
        <f t="shared" si="14"/>
        <v>208</v>
      </c>
    </row>
    <row r="294" spans="1:8" s="2" customFormat="1" ht="21" customHeight="1" x14ac:dyDescent="0.25">
      <c r="A294" s="22" t="s">
        <v>170</v>
      </c>
      <c r="B294" s="12" t="s">
        <v>33</v>
      </c>
      <c r="C294" s="12" t="s">
        <v>6</v>
      </c>
      <c r="D294" s="12" t="s">
        <v>19</v>
      </c>
      <c r="E294" s="13" t="s">
        <v>90</v>
      </c>
      <c r="F294" s="13"/>
      <c r="G294" s="54">
        <f t="shared" si="14"/>
        <v>208</v>
      </c>
      <c r="H294" s="54">
        <f t="shared" si="14"/>
        <v>208</v>
      </c>
    </row>
    <row r="295" spans="1:8" s="2" customFormat="1" ht="47.25" x14ac:dyDescent="0.25">
      <c r="A295" s="22" t="s">
        <v>205</v>
      </c>
      <c r="B295" s="12" t="s">
        <v>33</v>
      </c>
      <c r="C295" s="12" t="s">
        <v>6</v>
      </c>
      <c r="D295" s="12" t="s">
        <v>19</v>
      </c>
      <c r="E295" s="13" t="s">
        <v>90</v>
      </c>
      <c r="F295" s="13" t="s">
        <v>206</v>
      </c>
      <c r="G295" s="54">
        <v>208</v>
      </c>
      <c r="H295" s="54">
        <v>208</v>
      </c>
    </row>
    <row r="296" spans="1:8" s="2" customFormat="1" ht="31.5" x14ac:dyDescent="0.25">
      <c r="A296" s="22" t="s">
        <v>149</v>
      </c>
      <c r="B296" s="12" t="s">
        <v>33</v>
      </c>
      <c r="C296" s="12" t="s">
        <v>6</v>
      </c>
      <c r="D296" s="12" t="s">
        <v>150</v>
      </c>
      <c r="E296" s="13"/>
      <c r="F296" s="13"/>
      <c r="G296" s="54">
        <f t="shared" ref="G296:H298" si="15">G297</f>
        <v>400</v>
      </c>
      <c r="H296" s="54">
        <f t="shared" si="15"/>
        <v>500</v>
      </c>
    </row>
    <row r="297" spans="1:8" s="2" customFormat="1" ht="68.25" customHeight="1" x14ac:dyDescent="0.25">
      <c r="A297" s="22" t="s">
        <v>196</v>
      </c>
      <c r="B297" s="12" t="s">
        <v>33</v>
      </c>
      <c r="C297" s="12" t="s">
        <v>6</v>
      </c>
      <c r="D297" s="12" t="s">
        <v>150</v>
      </c>
      <c r="E297" s="13" t="s">
        <v>151</v>
      </c>
      <c r="F297" s="13"/>
      <c r="G297" s="54">
        <f t="shared" si="15"/>
        <v>400</v>
      </c>
      <c r="H297" s="54">
        <f t="shared" si="15"/>
        <v>500</v>
      </c>
    </row>
    <row r="298" spans="1:8" s="2" customFormat="1" ht="31.5" x14ac:dyDescent="0.25">
      <c r="A298" s="22" t="s">
        <v>68</v>
      </c>
      <c r="B298" s="12" t="s">
        <v>33</v>
      </c>
      <c r="C298" s="12" t="s">
        <v>6</v>
      </c>
      <c r="D298" s="12" t="s">
        <v>150</v>
      </c>
      <c r="E298" s="13" t="s">
        <v>152</v>
      </c>
      <c r="F298" s="13"/>
      <c r="G298" s="54">
        <f t="shared" si="15"/>
        <v>400</v>
      </c>
      <c r="H298" s="54">
        <f t="shared" si="15"/>
        <v>500</v>
      </c>
    </row>
    <row r="299" spans="1:8" s="2" customFormat="1" ht="47.25" x14ac:dyDescent="0.25">
      <c r="A299" s="22" t="s">
        <v>205</v>
      </c>
      <c r="B299" s="12" t="s">
        <v>33</v>
      </c>
      <c r="C299" s="12" t="s">
        <v>6</v>
      </c>
      <c r="D299" s="12" t="s">
        <v>150</v>
      </c>
      <c r="E299" s="13" t="s">
        <v>152</v>
      </c>
      <c r="F299" s="13" t="s">
        <v>206</v>
      </c>
      <c r="G299" s="54">
        <v>400</v>
      </c>
      <c r="H299" s="54">
        <v>500</v>
      </c>
    </row>
    <row r="300" spans="1:8" s="2" customFormat="1" x14ac:dyDescent="0.25">
      <c r="A300" s="22" t="s">
        <v>129</v>
      </c>
      <c r="B300" s="12" t="s">
        <v>33</v>
      </c>
      <c r="C300" s="12" t="s">
        <v>19</v>
      </c>
      <c r="D300" s="12"/>
      <c r="E300" s="13"/>
      <c r="F300" s="13"/>
      <c r="G300" s="62">
        <f>G301+G305</f>
        <v>5904</v>
      </c>
      <c r="H300" s="62">
        <f>H301+H305</f>
        <v>5238</v>
      </c>
    </row>
    <row r="301" spans="1:8" s="2" customFormat="1" x14ac:dyDescent="0.25">
      <c r="A301" s="22" t="s">
        <v>169</v>
      </c>
      <c r="B301" s="12" t="s">
        <v>33</v>
      </c>
      <c r="C301" s="12" t="s">
        <v>19</v>
      </c>
      <c r="D301" s="12" t="s">
        <v>4</v>
      </c>
      <c r="E301" s="13"/>
      <c r="F301" s="13"/>
      <c r="G301" s="62">
        <f t="shared" ref="G301:H303" si="16">G302</f>
        <v>100</v>
      </c>
      <c r="H301" s="62">
        <f t="shared" si="16"/>
        <v>100</v>
      </c>
    </row>
    <row r="302" spans="1:8" s="2" customFormat="1" ht="51" customHeight="1" x14ac:dyDescent="0.25">
      <c r="A302" s="91" t="s">
        <v>244</v>
      </c>
      <c r="B302" s="12" t="s">
        <v>33</v>
      </c>
      <c r="C302" s="12" t="s">
        <v>19</v>
      </c>
      <c r="D302" s="12" t="s">
        <v>4</v>
      </c>
      <c r="E302" s="13" t="s">
        <v>243</v>
      </c>
      <c r="F302" s="13"/>
      <c r="G302" s="109">
        <f t="shared" si="16"/>
        <v>100</v>
      </c>
      <c r="H302" s="109">
        <f t="shared" si="16"/>
        <v>100</v>
      </c>
    </row>
    <row r="303" spans="1:8" s="2" customFormat="1" ht="50.25" customHeight="1" x14ac:dyDescent="0.25">
      <c r="A303" s="108" t="s">
        <v>261</v>
      </c>
      <c r="B303" s="12" t="s">
        <v>33</v>
      </c>
      <c r="C303" s="12" t="s">
        <v>19</v>
      </c>
      <c r="D303" s="12" t="s">
        <v>4</v>
      </c>
      <c r="E303" s="13" t="s">
        <v>262</v>
      </c>
      <c r="F303" s="13"/>
      <c r="G303" s="109">
        <f t="shared" si="16"/>
        <v>100</v>
      </c>
      <c r="H303" s="109">
        <f t="shared" si="16"/>
        <v>100</v>
      </c>
    </row>
    <row r="304" spans="1:8" s="2" customFormat="1" ht="47.25" x14ac:dyDescent="0.25">
      <c r="A304" s="22" t="s">
        <v>205</v>
      </c>
      <c r="B304" s="12" t="s">
        <v>33</v>
      </c>
      <c r="C304" s="12" t="s">
        <v>19</v>
      </c>
      <c r="D304" s="12" t="s">
        <v>4</v>
      </c>
      <c r="E304" s="13" t="s">
        <v>263</v>
      </c>
      <c r="F304" s="13" t="s">
        <v>206</v>
      </c>
      <c r="G304" s="109">
        <v>100</v>
      </c>
      <c r="H304" s="109">
        <v>100</v>
      </c>
    </row>
    <row r="305" spans="1:8" s="2" customFormat="1" x14ac:dyDescent="0.25">
      <c r="A305" s="22" t="s">
        <v>80</v>
      </c>
      <c r="B305" s="12" t="s">
        <v>33</v>
      </c>
      <c r="C305" s="12" t="s">
        <v>19</v>
      </c>
      <c r="D305" s="12" t="s">
        <v>11</v>
      </c>
      <c r="E305" s="13"/>
      <c r="F305" s="13"/>
      <c r="G305" s="62">
        <f>G306</f>
        <v>5804</v>
      </c>
      <c r="H305" s="62">
        <f>H306</f>
        <v>5138</v>
      </c>
    </row>
    <row r="306" spans="1:8" s="2" customFormat="1" ht="47.25" x14ac:dyDescent="0.25">
      <c r="A306" s="22" t="s">
        <v>226</v>
      </c>
      <c r="B306" s="12" t="s">
        <v>33</v>
      </c>
      <c r="C306" s="12" t="s">
        <v>19</v>
      </c>
      <c r="D306" s="12" t="s">
        <v>11</v>
      </c>
      <c r="E306" s="13" t="s">
        <v>225</v>
      </c>
      <c r="F306" s="13"/>
      <c r="G306" s="62">
        <f>G307+G309+G311</f>
        <v>5804</v>
      </c>
      <c r="H306" s="62">
        <f>H307+H309+H311</f>
        <v>5138</v>
      </c>
    </row>
    <row r="307" spans="1:8" s="2" customFormat="1" ht="54.75" customHeight="1" x14ac:dyDescent="0.25">
      <c r="A307" s="22" t="s">
        <v>302</v>
      </c>
      <c r="B307" s="12" t="s">
        <v>33</v>
      </c>
      <c r="C307" s="12" t="s">
        <v>19</v>
      </c>
      <c r="D307" s="12" t="s">
        <v>11</v>
      </c>
      <c r="E307" s="13" t="s">
        <v>303</v>
      </c>
      <c r="F307" s="13"/>
      <c r="G307" s="62">
        <f>G308</f>
        <v>30</v>
      </c>
      <c r="H307" s="62">
        <f>H308</f>
        <v>30</v>
      </c>
    </row>
    <row r="308" spans="1:8" s="2" customFormat="1" ht="47.25" x14ac:dyDescent="0.25">
      <c r="A308" s="22" t="s">
        <v>205</v>
      </c>
      <c r="B308" s="12" t="s">
        <v>33</v>
      </c>
      <c r="C308" s="12" t="s">
        <v>19</v>
      </c>
      <c r="D308" s="12" t="s">
        <v>11</v>
      </c>
      <c r="E308" s="13" t="s">
        <v>303</v>
      </c>
      <c r="F308" s="13" t="s">
        <v>206</v>
      </c>
      <c r="G308" s="62">
        <v>30</v>
      </c>
      <c r="H308" s="62">
        <v>30</v>
      </c>
    </row>
    <row r="309" spans="1:8" s="2" customFormat="1" ht="78" customHeight="1" x14ac:dyDescent="0.25">
      <c r="A309" s="22" t="s">
        <v>264</v>
      </c>
      <c r="B309" s="12" t="s">
        <v>33</v>
      </c>
      <c r="C309" s="12" t="s">
        <v>19</v>
      </c>
      <c r="D309" s="12" t="s">
        <v>11</v>
      </c>
      <c r="E309" s="13" t="s">
        <v>265</v>
      </c>
      <c r="F309" s="13"/>
      <c r="G309" s="62">
        <f>G310</f>
        <v>5574</v>
      </c>
      <c r="H309" s="62">
        <f>H310</f>
        <v>4908</v>
      </c>
    </row>
    <row r="310" spans="1:8" s="2" customFormat="1" ht="47.25" x14ac:dyDescent="0.25">
      <c r="A310" s="22" t="s">
        <v>205</v>
      </c>
      <c r="B310" s="12" t="s">
        <v>33</v>
      </c>
      <c r="C310" s="12" t="s">
        <v>19</v>
      </c>
      <c r="D310" s="12" t="s">
        <v>11</v>
      </c>
      <c r="E310" s="13" t="s">
        <v>265</v>
      </c>
      <c r="F310" s="13" t="s">
        <v>206</v>
      </c>
      <c r="G310" s="62">
        <v>5574</v>
      </c>
      <c r="H310" s="62">
        <v>4908</v>
      </c>
    </row>
    <row r="311" spans="1:8" s="2" customFormat="1" ht="31.5" x14ac:dyDescent="0.25">
      <c r="A311" s="91" t="s">
        <v>242</v>
      </c>
      <c r="B311" s="12" t="s">
        <v>33</v>
      </c>
      <c r="C311" s="12" t="s">
        <v>19</v>
      </c>
      <c r="D311" s="12" t="s">
        <v>11</v>
      </c>
      <c r="E311" s="13" t="s">
        <v>287</v>
      </c>
      <c r="F311" s="13"/>
      <c r="G311" s="62">
        <f>G312</f>
        <v>200</v>
      </c>
      <c r="H311" s="62">
        <f>H312</f>
        <v>200</v>
      </c>
    </row>
    <row r="312" spans="1:8" s="2" customFormat="1" ht="47.25" x14ac:dyDescent="0.25">
      <c r="A312" s="22" t="s">
        <v>205</v>
      </c>
      <c r="B312" s="12" t="s">
        <v>33</v>
      </c>
      <c r="C312" s="12" t="s">
        <v>19</v>
      </c>
      <c r="D312" s="12" t="s">
        <v>11</v>
      </c>
      <c r="E312" s="13" t="s">
        <v>287</v>
      </c>
      <c r="F312" s="13" t="s">
        <v>206</v>
      </c>
      <c r="G312" s="62">
        <v>200</v>
      </c>
      <c r="H312" s="62">
        <v>200</v>
      </c>
    </row>
    <row r="313" spans="1:8" s="2" customFormat="1" ht="19.5" customHeight="1" x14ac:dyDescent="0.25">
      <c r="A313" s="92" t="s">
        <v>14</v>
      </c>
      <c r="B313" s="14" t="s">
        <v>33</v>
      </c>
      <c r="C313" s="14" t="s">
        <v>8</v>
      </c>
      <c r="D313" s="13"/>
      <c r="E313" s="55"/>
      <c r="F313" s="55"/>
      <c r="G313" s="54">
        <f t="shared" ref="G313:H316" si="17">G314</f>
        <v>708</v>
      </c>
      <c r="H313" s="54">
        <f t="shared" si="17"/>
        <v>708</v>
      </c>
    </row>
    <row r="314" spans="1:8" s="2" customFormat="1" x14ac:dyDescent="0.25">
      <c r="A314" s="24" t="s">
        <v>16</v>
      </c>
      <c r="B314" s="12" t="s">
        <v>33</v>
      </c>
      <c r="C314" s="12" t="s">
        <v>8</v>
      </c>
      <c r="D314" s="12" t="s">
        <v>12</v>
      </c>
      <c r="E314" s="13"/>
      <c r="F314" s="13"/>
      <c r="G314" s="54">
        <f t="shared" si="17"/>
        <v>708</v>
      </c>
      <c r="H314" s="54">
        <f t="shared" si="17"/>
        <v>708</v>
      </c>
    </row>
    <row r="315" spans="1:8" s="2" customFormat="1" ht="47.25" x14ac:dyDescent="0.25">
      <c r="A315" s="18" t="s">
        <v>70</v>
      </c>
      <c r="B315" s="72" t="s">
        <v>33</v>
      </c>
      <c r="C315" s="13" t="s">
        <v>8</v>
      </c>
      <c r="D315" s="13" t="s">
        <v>12</v>
      </c>
      <c r="E315" s="13" t="s">
        <v>85</v>
      </c>
      <c r="F315" s="13"/>
      <c r="G315" s="54">
        <f t="shared" si="17"/>
        <v>708</v>
      </c>
      <c r="H315" s="54">
        <f t="shared" si="17"/>
        <v>708</v>
      </c>
    </row>
    <row r="316" spans="1:8" s="2" customFormat="1" ht="31.5" x14ac:dyDescent="0.25">
      <c r="A316" s="22" t="s">
        <v>25</v>
      </c>
      <c r="B316" s="72" t="s">
        <v>33</v>
      </c>
      <c r="C316" s="13" t="s">
        <v>8</v>
      </c>
      <c r="D316" s="13" t="s">
        <v>12</v>
      </c>
      <c r="E316" s="13" t="s">
        <v>86</v>
      </c>
      <c r="F316" s="13"/>
      <c r="G316" s="54">
        <f t="shared" si="17"/>
        <v>708</v>
      </c>
      <c r="H316" s="54">
        <f t="shared" si="17"/>
        <v>708</v>
      </c>
    </row>
    <row r="317" spans="1:8" s="2" customFormat="1" ht="108" customHeight="1" x14ac:dyDescent="0.25">
      <c r="A317" s="22" t="s">
        <v>158</v>
      </c>
      <c r="B317" s="72" t="s">
        <v>33</v>
      </c>
      <c r="C317" s="13" t="s">
        <v>8</v>
      </c>
      <c r="D317" s="13" t="s">
        <v>12</v>
      </c>
      <c r="E317" s="13" t="s">
        <v>94</v>
      </c>
      <c r="F317" s="13"/>
      <c r="G317" s="54">
        <f>G318+G319</f>
        <v>708</v>
      </c>
      <c r="H317" s="54">
        <f>H318+H319</f>
        <v>708</v>
      </c>
    </row>
    <row r="318" spans="1:8" s="2" customFormat="1" ht="31.5" x14ac:dyDescent="0.25">
      <c r="A318" s="23" t="s">
        <v>207</v>
      </c>
      <c r="B318" s="72" t="s">
        <v>33</v>
      </c>
      <c r="C318" s="13" t="s">
        <v>8</v>
      </c>
      <c r="D318" s="13" t="s">
        <v>12</v>
      </c>
      <c r="E318" s="13" t="s">
        <v>94</v>
      </c>
      <c r="F318" s="13" t="s">
        <v>208</v>
      </c>
      <c r="G318" s="54">
        <v>674.6</v>
      </c>
      <c r="H318" s="54">
        <v>674.6</v>
      </c>
    </row>
    <row r="319" spans="1:8" s="2" customFormat="1" ht="47.25" x14ac:dyDescent="0.25">
      <c r="A319" s="22" t="s">
        <v>205</v>
      </c>
      <c r="B319" s="72" t="s">
        <v>33</v>
      </c>
      <c r="C319" s="13" t="s">
        <v>8</v>
      </c>
      <c r="D319" s="13" t="s">
        <v>12</v>
      </c>
      <c r="E319" s="13" t="s">
        <v>94</v>
      </c>
      <c r="F319" s="13" t="s">
        <v>206</v>
      </c>
      <c r="G319" s="54">
        <v>33.4</v>
      </c>
      <c r="H319" s="54">
        <v>33.4</v>
      </c>
    </row>
    <row r="320" spans="1:8" s="2" customFormat="1" x14ac:dyDescent="0.25">
      <c r="A320" s="18" t="s">
        <v>17</v>
      </c>
      <c r="B320" s="12" t="s">
        <v>33</v>
      </c>
      <c r="C320" s="12" t="s">
        <v>13</v>
      </c>
      <c r="D320" s="12"/>
      <c r="E320" s="13"/>
      <c r="F320" s="13"/>
      <c r="G320" s="54">
        <f>G321+G326</f>
        <v>1429.6</v>
      </c>
      <c r="H320" s="54">
        <f>H321+H326</f>
        <v>1429.6</v>
      </c>
    </row>
    <row r="321" spans="1:8" s="2" customFormat="1" x14ac:dyDescent="0.25">
      <c r="A321" s="18" t="s">
        <v>44</v>
      </c>
      <c r="B321" s="12" t="s">
        <v>33</v>
      </c>
      <c r="C321" s="12" t="s">
        <v>13</v>
      </c>
      <c r="D321" s="12" t="s">
        <v>4</v>
      </c>
      <c r="E321" s="13"/>
      <c r="F321" s="13"/>
      <c r="G321" s="54">
        <f t="shared" ref="G321:H324" si="18">G322</f>
        <v>1084.5999999999999</v>
      </c>
      <c r="H321" s="54">
        <f t="shared" si="18"/>
        <v>1084.5999999999999</v>
      </c>
    </row>
    <row r="322" spans="1:8" s="2" customFormat="1" x14ac:dyDescent="0.25">
      <c r="A322" s="18" t="s">
        <v>55</v>
      </c>
      <c r="B322" s="12" t="s">
        <v>33</v>
      </c>
      <c r="C322" s="12" t="s">
        <v>13</v>
      </c>
      <c r="D322" s="12" t="s">
        <v>4</v>
      </c>
      <c r="E322" s="13" t="s">
        <v>91</v>
      </c>
      <c r="F322" s="13"/>
      <c r="G322" s="54">
        <f t="shared" si="18"/>
        <v>1084.5999999999999</v>
      </c>
      <c r="H322" s="54">
        <f t="shared" si="18"/>
        <v>1084.5999999999999</v>
      </c>
    </row>
    <row r="323" spans="1:8" s="2" customFormat="1" x14ac:dyDescent="0.25">
      <c r="A323" s="18" t="s">
        <v>61</v>
      </c>
      <c r="B323" s="12" t="s">
        <v>33</v>
      </c>
      <c r="C323" s="12" t="s">
        <v>13</v>
      </c>
      <c r="D323" s="12" t="s">
        <v>4</v>
      </c>
      <c r="E323" s="13" t="s">
        <v>92</v>
      </c>
      <c r="F323" s="13"/>
      <c r="G323" s="54">
        <f t="shared" si="18"/>
        <v>1084.5999999999999</v>
      </c>
      <c r="H323" s="54">
        <f t="shared" si="18"/>
        <v>1084.5999999999999</v>
      </c>
    </row>
    <row r="324" spans="1:8" s="2" customFormat="1" x14ac:dyDescent="0.25">
      <c r="A324" s="18" t="s">
        <v>62</v>
      </c>
      <c r="B324" s="12" t="s">
        <v>33</v>
      </c>
      <c r="C324" s="12" t="s">
        <v>13</v>
      </c>
      <c r="D324" s="12" t="s">
        <v>4</v>
      </c>
      <c r="E324" s="13" t="s">
        <v>93</v>
      </c>
      <c r="F324" s="13"/>
      <c r="G324" s="54">
        <f t="shared" si="18"/>
        <v>1084.5999999999999</v>
      </c>
      <c r="H324" s="54">
        <f t="shared" si="18"/>
        <v>1084.5999999999999</v>
      </c>
    </row>
    <row r="325" spans="1:8" s="2" customFormat="1" ht="31.5" x14ac:dyDescent="0.25">
      <c r="A325" s="22" t="s">
        <v>218</v>
      </c>
      <c r="B325" s="12" t="s">
        <v>33</v>
      </c>
      <c r="C325" s="12" t="s">
        <v>13</v>
      </c>
      <c r="D325" s="12" t="s">
        <v>4</v>
      </c>
      <c r="E325" s="13" t="s">
        <v>93</v>
      </c>
      <c r="F325" s="13" t="s">
        <v>217</v>
      </c>
      <c r="G325" s="73">
        <v>1084.5999999999999</v>
      </c>
      <c r="H325" s="73">
        <v>1084.5999999999999</v>
      </c>
    </row>
    <row r="326" spans="1:8" s="2" customFormat="1" x14ac:dyDescent="0.25">
      <c r="A326" s="22" t="s">
        <v>267</v>
      </c>
      <c r="B326" s="12" t="s">
        <v>33</v>
      </c>
      <c r="C326" s="12" t="s">
        <v>13</v>
      </c>
      <c r="D326" s="12" t="s">
        <v>5</v>
      </c>
      <c r="E326" s="13"/>
      <c r="F326" s="13"/>
      <c r="G326" s="73">
        <f t="shared" ref="G326:H329" si="19">G327</f>
        <v>345</v>
      </c>
      <c r="H326" s="73">
        <f t="shared" si="19"/>
        <v>345</v>
      </c>
    </row>
    <row r="327" spans="1:8" s="2" customFormat="1" ht="23.25" customHeight="1" x14ac:dyDescent="0.25">
      <c r="A327" s="18" t="s">
        <v>55</v>
      </c>
      <c r="B327" s="12" t="s">
        <v>33</v>
      </c>
      <c r="C327" s="12" t="s">
        <v>13</v>
      </c>
      <c r="D327" s="12" t="s">
        <v>5</v>
      </c>
      <c r="E327" s="13" t="s">
        <v>91</v>
      </c>
      <c r="F327" s="13"/>
      <c r="G327" s="73">
        <f t="shared" si="19"/>
        <v>345</v>
      </c>
      <c r="H327" s="73">
        <f t="shared" si="19"/>
        <v>345</v>
      </c>
    </row>
    <row r="328" spans="1:8" s="2" customFormat="1" ht="24.75" customHeight="1" x14ac:dyDescent="0.25">
      <c r="A328" s="18" t="s">
        <v>61</v>
      </c>
      <c r="B328" s="12" t="s">
        <v>33</v>
      </c>
      <c r="C328" s="12" t="s">
        <v>13</v>
      </c>
      <c r="D328" s="12" t="s">
        <v>5</v>
      </c>
      <c r="E328" s="13" t="s">
        <v>92</v>
      </c>
      <c r="F328" s="13"/>
      <c r="G328" s="73">
        <f t="shared" si="19"/>
        <v>345</v>
      </c>
      <c r="H328" s="73">
        <f t="shared" si="19"/>
        <v>345</v>
      </c>
    </row>
    <row r="329" spans="1:8" s="2" customFormat="1" ht="138.75" customHeight="1" x14ac:dyDescent="0.25">
      <c r="A329" s="18" t="s">
        <v>279</v>
      </c>
      <c r="B329" s="12" t="s">
        <v>33</v>
      </c>
      <c r="C329" s="12" t="s">
        <v>13</v>
      </c>
      <c r="D329" s="12" t="s">
        <v>5</v>
      </c>
      <c r="E329" s="13" t="s">
        <v>277</v>
      </c>
      <c r="F329" s="13"/>
      <c r="G329" s="73">
        <f t="shared" si="19"/>
        <v>345</v>
      </c>
      <c r="H329" s="73">
        <f t="shared" si="19"/>
        <v>345</v>
      </c>
    </row>
    <row r="330" spans="1:8" s="2" customFormat="1" ht="86.25" customHeight="1" x14ac:dyDescent="0.25">
      <c r="A330" s="18" t="s">
        <v>280</v>
      </c>
      <c r="B330" s="12" t="s">
        <v>33</v>
      </c>
      <c r="C330" s="12" t="s">
        <v>13</v>
      </c>
      <c r="D330" s="12" t="s">
        <v>5</v>
      </c>
      <c r="E330" s="13" t="s">
        <v>277</v>
      </c>
      <c r="F330" s="13" t="s">
        <v>278</v>
      </c>
      <c r="G330" s="73">
        <v>345</v>
      </c>
      <c r="H330" s="73">
        <v>345</v>
      </c>
    </row>
    <row r="331" spans="1:8" s="129" customFormat="1" ht="49.5" customHeight="1" x14ac:dyDescent="0.25">
      <c r="A331" s="84" t="s">
        <v>320</v>
      </c>
      <c r="B331" s="78" t="s">
        <v>328</v>
      </c>
      <c r="C331" s="78"/>
      <c r="D331" s="78"/>
      <c r="E331" s="79"/>
      <c r="F331" s="79"/>
      <c r="G331" s="99">
        <f>G332+G352+G360+G381</f>
        <v>41718</v>
      </c>
      <c r="H331" s="99">
        <f>H332+H352+H360+H381</f>
        <v>27693.599999999999</v>
      </c>
    </row>
    <row r="332" spans="1:8" s="129" customFormat="1" ht="23.25" customHeight="1" x14ac:dyDescent="0.25">
      <c r="A332" s="24" t="s">
        <v>3</v>
      </c>
      <c r="B332" s="80">
        <v>304</v>
      </c>
      <c r="C332" s="12" t="s">
        <v>4</v>
      </c>
      <c r="D332" s="78"/>
      <c r="E332" s="79"/>
      <c r="F332" s="79"/>
      <c r="G332" s="73">
        <f>G333+G339</f>
        <v>22649.599999999999</v>
      </c>
      <c r="H332" s="73">
        <f>H333+H339</f>
        <v>17249.2</v>
      </c>
    </row>
    <row r="333" spans="1:8" s="129" customFormat="1" ht="89.25" customHeight="1" x14ac:dyDescent="0.25">
      <c r="A333" s="18" t="s">
        <v>227</v>
      </c>
      <c r="B333" s="12" t="s">
        <v>328</v>
      </c>
      <c r="C333" s="12" t="s">
        <v>4</v>
      </c>
      <c r="D333" s="12" t="s">
        <v>6</v>
      </c>
      <c r="E333" s="13"/>
      <c r="F333" s="13"/>
      <c r="G333" s="54">
        <f t="shared" ref="G333:H335" si="20">G334</f>
        <v>4409.3999999999996</v>
      </c>
      <c r="H333" s="54">
        <f t="shared" si="20"/>
        <v>3247.7</v>
      </c>
    </row>
    <row r="334" spans="1:8" s="129" customFormat="1" ht="51" customHeight="1" x14ac:dyDescent="0.25">
      <c r="A334" s="18" t="s">
        <v>70</v>
      </c>
      <c r="B334" s="72" t="s">
        <v>328</v>
      </c>
      <c r="C334" s="13" t="s">
        <v>4</v>
      </c>
      <c r="D334" s="13" t="s">
        <v>6</v>
      </c>
      <c r="E334" s="13" t="s">
        <v>85</v>
      </c>
      <c r="F334" s="13"/>
      <c r="G334" s="54">
        <f t="shared" si="20"/>
        <v>4409.3999999999996</v>
      </c>
      <c r="H334" s="54">
        <f t="shared" si="20"/>
        <v>3247.7</v>
      </c>
    </row>
    <row r="335" spans="1:8" s="129" customFormat="1" ht="31.5" x14ac:dyDescent="0.25">
      <c r="A335" s="23" t="s">
        <v>52</v>
      </c>
      <c r="B335" s="72" t="s">
        <v>328</v>
      </c>
      <c r="C335" s="13" t="s">
        <v>4</v>
      </c>
      <c r="D335" s="13" t="s">
        <v>6</v>
      </c>
      <c r="E335" s="13" t="s">
        <v>98</v>
      </c>
      <c r="F335" s="13"/>
      <c r="G335" s="54">
        <f t="shared" si="20"/>
        <v>4409.3999999999996</v>
      </c>
      <c r="H335" s="54">
        <f t="shared" si="20"/>
        <v>3247.7</v>
      </c>
    </row>
    <row r="336" spans="1:8" s="129" customFormat="1" ht="31.5" x14ac:dyDescent="0.25">
      <c r="A336" s="23" t="s">
        <v>53</v>
      </c>
      <c r="B336" s="72" t="s">
        <v>328</v>
      </c>
      <c r="C336" s="13" t="s">
        <v>4</v>
      </c>
      <c r="D336" s="13" t="s">
        <v>6</v>
      </c>
      <c r="E336" s="13" t="s">
        <v>357</v>
      </c>
      <c r="F336" s="13"/>
      <c r="G336" s="54">
        <f>G337+G338</f>
        <v>4409.3999999999996</v>
      </c>
      <c r="H336" s="54">
        <f>H337+H338</f>
        <v>3247.7</v>
      </c>
    </row>
    <row r="337" spans="1:8" s="129" customFormat="1" ht="31.5" x14ac:dyDescent="0.25">
      <c r="A337" s="23" t="s">
        <v>207</v>
      </c>
      <c r="B337" s="72" t="s">
        <v>328</v>
      </c>
      <c r="C337" s="13" t="s">
        <v>4</v>
      </c>
      <c r="D337" s="13" t="s">
        <v>6</v>
      </c>
      <c r="E337" s="13" t="s">
        <v>357</v>
      </c>
      <c r="F337" s="13" t="s">
        <v>208</v>
      </c>
      <c r="G337" s="54">
        <v>4356.3999999999996</v>
      </c>
      <c r="H337" s="54">
        <v>3194.7</v>
      </c>
    </row>
    <row r="338" spans="1:8" s="129" customFormat="1" ht="47.25" x14ac:dyDescent="0.25">
      <c r="A338" s="22" t="s">
        <v>205</v>
      </c>
      <c r="B338" s="72" t="s">
        <v>328</v>
      </c>
      <c r="C338" s="13" t="s">
        <v>4</v>
      </c>
      <c r="D338" s="13" t="s">
        <v>6</v>
      </c>
      <c r="E338" s="13" t="s">
        <v>357</v>
      </c>
      <c r="F338" s="13" t="s">
        <v>206</v>
      </c>
      <c r="G338" s="54">
        <v>53</v>
      </c>
      <c r="H338" s="54">
        <v>53</v>
      </c>
    </row>
    <row r="339" spans="1:8" s="129" customFormat="1" x14ac:dyDescent="0.25">
      <c r="A339" s="24" t="s">
        <v>10</v>
      </c>
      <c r="B339" s="72" t="s">
        <v>328</v>
      </c>
      <c r="C339" s="13" t="s">
        <v>4</v>
      </c>
      <c r="D339" s="13" t="s">
        <v>41</v>
      </c>
      <c r="E339" s="13"/>
      <c r="F339" s="13"/>
      <c r="G339" s="73">
        <f>G340+G348</f>
        <v>18240.2</v>
      </c>
      <c r="H339" s="73">
        <f>H340+H348</f>
        <v>14001.500000000002</v>
      </c>
    </row>
    <row r="340" spans="1:8" s="129" customFormat="1" ht="47.25" x14ac:dyDescent="0.25">
      <c r="A340" s="22" t="s">
        <v>51</v>
      </c>
      <c r="B340" s="72" t="s">
        <v>328</v>
      </c>
      <c r="C340" s="13" t="s">
        <v>4</v>
      </c>
      <c r="D340" s="13" t="s">
        <v>41</v>
      </c>
      <c r="E340" s="13" t="s">
        <v>95</v>
      </c>
      <c r="F340" s="13"/>
      <c r="G340" s="54">
        <f>G341</f>
        <v>17640.2</v>
      </c>
      <c r="H340" s="54">
        <f>H341</f>
        <v>13343.500000000002</v>
      </c>
    </row>
    <row r="341" spans="1:8" s="129" customFormat="1" ht="47.25" x14ac:dyDescent="0.25">
      <c r="A341" s="22" t="s">
        <v>54</v>
      </c>
      <c r="B341" s="72" t="s">
        <v>328</v>
      </c>
      <c r="C341" s="13" t="s">
        <v>4</v>
      </c>
      <c r="D341" s="13" t="s">
        <v>41</v>
      </c>
      <c r="E341" s="13" t="s">
        <v>96</v>
      </c>
      <c r="F341" s="13"/>
      <c r="G341" s="54">
        <f>G342+G345</f>
        <v>17640.2</v>
      </c>
      <c r="H341" s="54">
        <f>H342+H345</f>
        <v>13343.500000000002</v>
      </c>
    </row>
    <row r="342" spans="1:8" s="129" customFormat="1" ht="31.5" x14ac:dyDescent="0.25">
      <c r="A342" s="22" t="s">
        <v>358</v>
      </c>
      <c r="B342" s="72" t="s">
        <v>328</v>
      </c>
      <c r="C342" s="13" t="s">
        <v>4</v>
      </c>
      <c r="D342" s="13" t="s">
        <v>41</v>
      </c>
      <c r="E342" s="13" t="s">
        <v>164</v>
      </c>
      <c r="F342" s="13"/>
      <c r="G342" s="54">
        <f>G343+G344</f>
        <v>16195.5</v>
      </c>
      <c r="H342" s="54">
        <f>H343+H344</f>
        <v>12160.300000000001</v>
      </c>
    </row>
    <row r="343" spans="1:8" s="129" customFormat="1" ht="31.5" x14ac:dyDescent="0.25">
      <c r="A343" s="23" t="s">
        <v>207</v>
      </c>
      <c r="B343" s="72" t="s">
        <v>328</v>
      </c>
      <c r="C343" s="13" t="s">
        <v>4</v>
      </c>
      <c r="D343" s="13" t="s">
        <v>41</v>
      </c>
      <c r="E343" s="13" t="s">
        <v>164</v>
      </c>
      <c r="F343" s="13" t="s">
        <v>208</v>
      </c>
      <c r="G343" s="54">
        <v>14477</v>
      </c>
      <c r="H343" s="54">
        <v>10616.7</v>
      </c>
    </row>
    <row r="344" spans="1:8" s="129" customFormat="1" ht="47.25" x14ac:dyDescent="0.25">
      <c r="A344" s="22" t="s">
        <v>205</v>
      </c>
      <c r="B344" s="72" t="s">
        <v>328</v>
      </c>
      <c r="C344" s="13" t="s">
        <v>4</v>
      </c>
      <c r="D344" s="13" t="s">
        <v>41</v>
      </c>
      <c r="E344" s="13" t="s">
        <v>164</v>
      </c>
      <c r="F344" s="13" t="s">
        <v>206</v>
      </c>
      <c r="G344" s="54">
        <v>1718.5</v>
      </c>
      <c r="H344" s="54">
        <v>1543.6</v>
      </c>
    </row>
    <row r="345" spans="1:8" s="129" customFormat="1" ht="101.25" customHeight="1" x14ac:dyDescent="0.25">
      <c r="A345" s="23" t="s">
        <v>34</v>
      </c>
      <c r="B345" s="72" t="s">
        <v>328</v>
      </c>
      <c r="C345" s="13" t="s">
        <v>4</v>
      </c>
      <c r="D345" s="13" t="s">
        <v>41</v>
      </c>
      <c r="E345" s="13" t="s">
        <v>102</v>
      </c>
      <c r="F345" s="13"/>
      <c r="G345" s="54">
        <f>SUM(G346:G347)</f>
        <v>1444.7</v>
      </c>
      <c r="H345" s="54">
        <f>SUM(H346:H347)</f>
        <v>1183.2</v>
      </c>
    </row>
    <row r="346" spans="1:8" s="129" customFormat="1" ht="36.75" customHeight="1" x14ac:dyDescent="0.25">
      <c r="A346" s="23" t="s">
        <v>207</v>
      </c>
      <c r="B346" s="14" t="s">
        <v>328</v>
      </c>
      <c r="C346" s="14" t="s">
        <v>4</v>
      </c>
      <c r="D346" s="14" t="s">
        <v>41</v>
      </c>
      <c r="E346" s="15" t="s">
        <v>102</v>
      </c>
      <c r="F346" s="13" t="s">
        <v>208</v>
      </c>
      <c r="G346" s="54">
        <v>1307.4000000000001</v>
      </c>
      <c r="H346" s="54">
        <v>1045.9000000000001</v>
      </c>
    </row>
    <row r="347" spans="1:8" s="129" customFormat="1" ht="47.25" x14ac:dyDescent="0.25">
      <c r="A347" s="22" t="s">
        <v>205</v>
      </c>
      <c r="B347" s="14" t="s">
        <v>328</v>
      </c>
      <c r="C347" s="14" t="s">
        <v>4</v>
      </c>
      <c r="D347" s="14" t="s">
        <v>41</v>
      </c>
      <c r="E347" s="15" t="s">
        <v>102</v>
      </c>
      <c r="F347" s="13" t="s">
        <v>206</v>
      </c>
      <c r="G347" s="54">
        <v>137.30000000000001</v>
      </c>
      <c r="H347" s="54">
        <v>137.30000000000001</v>
      </c>
    </row>
    <row r="348" spans="1:8" s="129" customFormat="1" ht="31.5" x14ac:dyDescent="0.25">
      <c r="A348" s="19" t="s">
        <v>75</v>
      </c>
      <c r="B348" s="72" t="s">
        <v>328</v>
      </c>
      <c r="C348" s="13" t="s">
        <v>4</v>
      </c>
      <c r="D348" s="13" t="s">
        <v>41</v>
      </c>
      <c r="E348" s="13" t="s">
        <v>99</v>
      </c>
      <c r="F348" s="13"/>
      <c r="G348" s="54">
        <f t="shared" ref="G348:H350" si="21">G349</f>
        <v>600</v>
      </c>
      <c r="H348" s="54">
        <f t="shared" si="21"/>
        <v>658</v>
      </c>
    </row>
    <row r="349" spans="1:8" s="129" customFormat="1" ht="31.5" x14ac:dyDescent="0.25">
      <c r="A349" s="50" t="s">
        <v>147</v>
      </c>
      <c r="B349" s="72" t="s">
        <v>328</v>
      </c>
      <c r="C349" s="13" t="s">
        <v>4</v>
      </c>
      <c r="D349" s="13" t="s">
        <v>41</v>
      </c>
      <c r="E349" s="13" t="s">
        <v>145</v>
      </c>
      <c r="F349" s="13"/>
      <c r="G349" s="54">
        <f t="shared" si="21"/>
        <v>600</v>
      </c>
      <c r="H349" s="54">
        <f t="shared" si="21"/>
        <v>658</v>
      </c>
    </row>
    <row r="350" spans="1:8" s="129" customFormat="1" ht="31.5" x14ac:dyDescent="0.25">
      <c r="A350" s="50" t="s">
        <v>148</v>
      </c>
      <c r="B350" s="72" t="s">
        <v>328</v>
      </c>
      <c r="C350" s="13" t="s">
        <v>4</v>
      </c>
      <c r="D350" s="13" t="s">
        <v>41</v>
      </c>
      <c r="E350" s="13" t="s">
        <v>146</v>
      </c>
      <c r="F350" s="13"/>
      <c r="G350" s="54">
        <f t="shared" si="21"/>
        <v>600</v>
      </c>
      <c r="H350" s="54">
        <f t="shared" si="21"/>
        <v>658</v>
      </c>
    </row>
    <row r="351" spans="1:8" s="129" customFormat="1" x14ac:dyDescent="0.25">
      <c r="A351" s="22" t="s">
        <v>66</v>
      </c>
      <c r="B351" s="72" t="s">
        <v>328</v>
      </c>
      <c r="C351" s="13" t="s">
        <v>4</v>
      </c>
      <c r="D351" s="13" t="s">
        <v>41</v>
      </c>
      <c r="E351" s="13" t="s">
        <v>146</v>
      </c>
      <c r="F351" s="13" t="s">
        <v>65</v>
      </c>
      <c r="G351" s="54">
        <v>600</v>
      </c>
      <c r="H351" s="54">
        <v>658</v>
      </c>
    </row>
    <row r="352" spans="1:8" s="2" customFormat="1" x14ac:dyDescent="0.25">
      <c r="A352" s="18" t="s">
        <v>21</v>
      </c>
      <c r="B352" s="12" t="s">
        <v>328</v>
      </c>
      <c r="C352" s="12" t="s">
        <v>6</v>
      </c>
      <c r="D352" s="12"/>
      <c r="E352" s="13"/>
      <c r="F352" s="13"/>
      <c r="G352" s="54">
        <f t="shared" ref="G352:H354" si="22">G353</f>
        <v>7364.7</v>
      </c>
      <c r="H352" s="54">
        <f t="shared" si="22"/>
        <v>7541.5</v>
      </c>
    </row>
    <row r="353" spans="1:18" s="2" customFormat="1" ht="26.25" customHeight="1" x14ac:dyDescent="0.25">
      <c r="A353" s="18" t="s">
        <v>63</v>
      </c>
      <c r="B353" s="12" t="s">
        <v>328</v>
      </c>
      <c r="C353" s="12" t="s">
        <v>6</v>
      </c>
      <c r="D353" s="12" t="s">
        <v>12</v>
      </c>
      <c r="E353" s="13"/>
      <c r="F353" s="13"/>
      <c r="G353" s="54">
        <f t="shared" si="22"/>
        <v>7364.7</v>
      </c>
      <c r="H353" s="54">
        <f t="shared" si="22"/>
        <v>7541.5</v>
      </c>
    </row>
    <row r="354" spans="1:18" s="2" customFormat="1" ht="31.5" x14ac:dyDescent="0.25">
      <c r="A354" s="18" t="s">
        <v>64</v>
      </c>
      <c r="B354" s="12" t="s">
        <v>328</v>
      </c>
      <c r="C354" s="12" t="s">
        <v>6</v>
      </c>
      <c r="D354" s="12" t="s">
        <v>12</v>
      </c>
      <c r="E354" s="13" t="s">
        <v>87</v>
      </c>
      <c r="F354" s="13"/>
      <c r="G354" s="54">
        <f t="shared" si="22"/>
        <v>7364.7</v>
      </c>
      <c r="H354" s="54">
        <f t="shared" si="22"/>
        <v>7541.5</v>
      </c>
    </row>
    <row r="355" spans="1:18" s="2" customFormat="1" ht="31.5" x14ac:dyDescent="0.25">
      <c r="A355" s="18" t="s">
        <v>173</v>
      </c>
      <c r="B355" s="12" t="s">
        <v>328</v>
      </c>
      <c r="C355" s="12" t="s">
        <v>6</v>
      </c>
      <c r="D355" s="12" t="s">
        <v>12</v>
      </c>
      <c r="E355" s="13" t="s">
        <v>171</v>
      </c>
      <c r="F355" s="13"/>
      <c r="G355" s="54">
        <f>G356+G358</f>
        <v>7364.7</v>
      </c>
      <c r="H355" s="54">
        <f>H356+H358</f>
        <v>7541.5</v>
      </c>
    </row>
    <row r="356" spans="1:18" s="2" customFormat="1" ht="52.5" customHeight="1" x14ac:dyDescent="0.25">
      <c r="A356" s="18" t="s">
        <v>336</v>
      </c>
      <c r="B356" s="12" t="s">
        <v>328</v>
      </c>
      <c r="C356" s="12" t="s">
        <v>6</v>
      </c>
      <c r="D356" s="12" t="s">
        <v>12</v>
      </c>
      <c r="E356" s="13" t="s">
        <v>335</v>
      </c>
      <c r="F356" s="13"/>
      <c r="G356" s="54">
        <f>G357</f>
        <v>4150.5</v>
      </c>
      <c r="H356" s="54">
        <f>H357</f>
        <v>4327.3</v>
      </c>
    </row>
    <row r="357" spans="1:18" s="2" customFormat="1" ht="47.25" x14ac:dyDescent="0.25">
      <c r="A357" s="22" t="s">
        <v>205</v>
      </c>
      <c r="B357" s="12" t="s">
        <v>328</v>
      </c>
      <c r="C357" s="12" t="s">
        <v>6</v>
      </c>
      <c r="D357" s="12" t="s">
        <v>12</v>
      </c>
      <c r="E357" s="13" t="s">
        <v>335</v>
      </c>
      <c r="F357" s="13" t="s">
        <v>206</v>
      </c>
      <c r="G357" s="54">
        <v>4150.5</v>
      </c>
      <c r="H357" s="54">
        <v>4327.3</v>
      </c>
    </row>
    <row r="358" spans="1:18" s="2" customFormat="1" ht="63" x14ac:dyDescent="0.25">
      <c r="A358" s="61" t="s">
        <v>172</v>
      </c>
      <c r="B358" s="12" t="s">
        <v>328</v>
      </c>
      <c r="C358" s="12" t="s">
        <v>6</v>
      </c>
      <c r="D358" s="12" t="s">
        <v>12</v>
      </c>
      <c r="E358" s="13" t="s">
        <v>293</v>
      </c>
      <c r="F358" s="13"/>
      <c r="G358" s="54">
        <f>G359</f>
        <v>3214.2</v>
      </c>
      <c r="H358" s="54">
        <f>H359</f>
        <v>3214.2</v>
      </c>
    </row>
    <row r="359" spans="1:18" s="2" customFormat="1" ht="47.25" x14ac:dyDescent="0.25">
      <c r="A359" s="22" t="s">
        <v>205</v>
      </c>
      <c r="B359" s="12" t="s">
        <v>328</v>
      </c>
      <c r="C359" s="12" t="s">
        <v>6</v>
      </c>
      <c r="D359" s="12" t="s">
        <v>12</v>
      </c>
      <c r="E359" s="13" t="s">
        <v>293</v>
      </c>
      <c r="F359" s="13" t="s">
        <v>206</v>
      </c>
      <c r="G359" s="54">
        <v>3214.2</v>
      </c>
      <c r="H359" s="54">
        <v>3214.2</v>
      </c>
    </row>
    <row r="360" spans="1:18" s="2" customFormat="1" ht="26.25" customHeight="1" x14ac:dyDescent="0.25">
      <c r="A360" s="22" t="s">
        <v>129</v>
      </c>
      <c r="B360" s="12" t="s">
        <v>328</v>
      </c>
      <c r="C360" s="12" t="s">
        <v>19</v>
      </c>
      <c r="D360" s="12"/>
      <c r="E360" s="13"/>
      <c r="F360" s="13"/>
      <c r="G360" s="54">
        <f>G361</f>
        <v>9407.5</v>
      </c>
      <c r="H360" s="54">
        <f>H361</f>
        <v>1160.8</v>
      </c>
    </row>
    <row r="361" spans="1:18" s="2" customFormat="1" ht="22.5" customHeight="1" x14ac:dyDescent="0.25">
      <c r="A361" s="18" t="s">
        <v>166</v>
      </c>
      <c r="B361" s="12" t="s">
        <v>328</v>
      </c>
      <c r="C361" s="12" t="s">
        <v>19</v>
      </c>
      <c r="D361" s="12" t="s">
        <v>5</v>
      </c>
      <c r="E361" s="13"/>
      <c r="F361" s="13"/>
      <c r="G361" s="54">
        <f>G362+G366+G369</f>
        <v>9407.5</v>
      </c>
      <c r="H361" s="54">
        <f>H362+H366+H369</f>
        <v>1160.8</v>
      </c>
    </row>
    <row r="362" spans="1:18" s="2" customFormat="1" ht="31.5" x14ac:dyDescent="0.25">
      <c r="A362" s="18" t="s">
        <v>329</v>
      </c>
      <c r="B362" s="12" t="s">
        <v>328</v>
      </c>
      <c r="C362" s="12" t="s">
        <v>19</v>
      </c>
      <c r="D362" s="12" t="s">
        <v>5</v>
      </c>
      <c r="E362" s="13" t="s">
        <v>330</v>
      </c>
      <c r="F362" s="13"/>
      <c r="G362" s="54">
        <f t="shared" ref="G362:H364" si="23">G363</f>
        <v>8480</v>
      </c>
      <c r="H362" s="54">
        <f t="shared" si="23"/>
        <v>0</v>
      </c>
    </row>
    <row r="363" spans="1:18" s="2" customFormat="1" ht="35.25" customHeight="1" x14ac:dyDescent="0.25">
      <c r="A363" s="138" t="s">
        <v>334</v>
      </c>
      <c r="B363" s="12" t="s">
        <v>328</v>
      </c>
      <c r="C363" s="12" t="s">
        <v>19</v>
      </c>
      <c r="D363" s="12" t="s">
        <v>5</v>
      </c>
      <c r="E363" s="13" t="s">
        <v>331</v>
      </c>
      <c r="F363" s="13"/>
      <c r="G363" s="54">
        <f t="shared" si="23"/>
        <v>8480</v>
      </c>
      <c r="H363" s="54">
        <f t="shared" si="23"/>
        <v>0</v>
      </c>
    </row>
    <row r="364" spans="1:18" s="2" customFormat="1" ht="36.75" customHeight="1" x14ac:dyDescent="0.25">
      <c r="A364" s="18" t="s">
        <v>333</v>
      </c>
      <c r="B364" s="12" t="s">
        <v>328</v>
      </c>
      <c r="C364" s="12" t="s">
        <v>19</v>
      </c>
      <c r="D364" s="12" t="s">
        <v>5</v>
      </c>
      <c r="E364" s="13" t="s">
        <v>332</v>
      </c>
      <c r="F364" s="13"/>
      <c r="G364" s="54">
        <f t="shared" si="23"/>
        <v>8480</v>
      </c>
      <c r="H364" s="54">
        <f t="shared" si="23"/>
        <v>0</v>
      </c>
    </row>
    <row r="365" spans="1:18" s="2" customFormat="1" ht="51" customHeight="1" x14ac:dyDescent="0.25">
      <c r="A365" s="22" t="s">
        <v>205</v>
      </c>
      <c r="B365" s="12" t="s">
        <v>328</v>
      </c>
      <c r="C365" s="12" t="s">
        <v>19</v>
      </c>
      <c r="D365" s="12" t="s">
        <v>5</v>
      </c>
      <c r="E365" s="13" t="s">
        <v>332</v>
      </c>
      <c r="F365" s="13" t="s">
        <v>206</v>
      </c>
      <c r="G365" s="54">
        <v>8480</v>
      </c>
      <c r="H365" s="54">
        <v>0</v>
      </c>
      <c r="L365" s="65"/>
      <c r="M365" s="144"/>
      <c r="N365" s="67"/>
      <c r="O365" s="67"/>
      <c r="P365" s="144"/>
      <c r="Q365" s="144"/>
      <c r="R365" s="140"/>
    </row>
    <row r="366" spans="1:18" s="2" customFormat="1" ht="51" customHeight="1" x14ac:dyDescent="0.25">
      <c r="A366" s="22" t="s">
        <v>226</v>
      </c>
      <c r="B366" s="12" t="s">
        <v>328</v>
      </c>
      <c r="C366" s="12" t="s">
        <v>19</v>
      </c>
      <c r="D366" s="12" t="s">
        <v>5</v>
      </c>
      <c r="E366" s="13" t="s">
        <v>225</v>
      </c>
      <c r="F366" s="55"/>
      <c r="G366" s="54">
        <f>G367</f>
        <v>30</v>
      </c>
      <c r="H366" s="54">
        <f>H367</f>
        <v>30</v>
      </c>
      <c r="L366" s="65"/>
      <c r="M366" s="144"/>
      <c r="N366" s="67"/>
      <c r="O366" s="67"/>
      <c r="P366" s="144"/>
      <c r="Q366" s="144"/>
      <c r="R366" s="140"/>
    </row>
    <row r="367" spans="1:18" s="2" customFormat="1" ht="78.75" x14ac:dyDescent="0.25">
      <c r="A367" s="22" t="s">
        <v>271</v>
      </c>
      <c r="B367" s="12" t="s">
        <v>328</v>
      </c>
      <c r="C367" s="12" t="s">
        <v>19</v>
      </c>
      <c r="D367" s="12" t="s">
        <v>5</v>
      </c>
      <c r="E367" s="13" t="s">
        <v>266</v>
      </c>
      <c r="F367" s="55"/>
      <c r="G367" s="54">
        <f>G368</f>
        <v>30</v>
      </c>
      <c r="H367" s="54">
        <f>H368</f>
        <v>30</v>
      </c>
      <c r="L367" s="65"/>
      <c r="M367" s="144"/>
      <c r="N367" s="67"/>
      <c r="O367" s="67"/>
      <c r="P367" s="144"/>
      <c r="Q367" s="144"/>
      <c r="R367" s="140"/>
    </row>
    <row r="368" spans="1:18" s="2" customFormat="1" ht="47.25" x14ac:dyDescent="0.25">
      <c r="A368" s="22" t="s">
        <v>205</v>
      </c>
      <c r="B368" s="12" t="s">
        <v>328</v>
      </c>
      <c r="C368" s="12" t="s">
        <v>19</v>
      </c>
      <c r="D368" s="12" t="s">
        <v>5</v>
      </c>
      <c r="E368" s="13" t="s">
        <v>266</v>
      </c>
      <c r="F368" s="55">
        <v>240</v>
      </c>
      <c r="G368" s="54">
        <v>30</v>
      </c>
      <c r="H368" s="54">
        <v>30</v>
      </c>
      <c r="L368" s="65"/>
      <c r="M368" s="144"/>
      <c r="N368" s="67"/>
      <c r="O368" s="67"/>
      <c r="P368" s="144"/>
      <c r="Q368" s="144"/>
      <c r="R368" s="140"/>
    </row>
    <row r="369" spans="1:18" s="2" customFormat="1" ht="38.25" customHeight="1" x14ac:dyDescent="0.25">
      <c r="A369" s="18" t="s">
        <v>337</v>
      </c>
      <c r="B369" s="12" t="s">
        <v>328</v>
      </c>
      <c r="C369" s="12" t="s">
        <v>19</v>
      </c>
      <c r="D369" s="12" t="s">
        <v>5</v>
      </c>
      <c r="E369" s="13" t="s">
        <v>338</v>
      </c>
      <c r="F369" s="13"/>
      <c r="G369" s="54">
        <f>G370</f>
        <v>897.5</v>
      </c>
      <c r="H369" s="54">
        <f>H370</f>
        <v>1130.8</v>
      </c>
      <c r="L369" s="65"/>
      <c r="M369" s="141"/>
      <c r="N369" s="141"/>
      <c r="O369" s="141"/>
      <c r="P369" s="67"/>
      <c r="Q369" s="144"/>
      <c r="R369" s="140"/>
    </row>
    <row r="370" spans="1:18" s="2" customFormat="1" ht="36" customHeight="1" x14ac:dyDescent="0.25">
      <c r="A370" s="18" t="s">
        <v>339</v>
      </c>
      <c r="B370" s="12" t="s">
        <v>328</v>
      </c>
      <c r="C370" s="12" t="s">
        <v>19</v>
      </c>
      <c r="D370" s="12" t="s">
        <v>5</v>
      </c>
      <c r="E370" s="13" t="s">
        <v>340</v>
      </c>
      <c r="F370" s="13"/>
      <c r="G370" s="54">
        <f>G371+G373+G375+G377+G379</f>
        <v>897.5</v>
      </c>
      <c r="H370" s="54">
        <f>H371+H373+H375+H377+H379</f>
        <v>1130.8</v>
      </c>
      <c r="L370" s="65"/>
      <c r="M370" s="141"/>
      <c r="N370" s="141"/>
      <c r="O370" s="141"/>
      <c r="P370" s="67"/>
      <c r="Q370" s="144"/>
      <c r="R370" s="140"/>
    </row>
    <row r="371" spans="1:18" s="2" customFormat="1" ht="21" customHeight="1" x14ac:dyDescent="0.25">
      <c r="A371" s="18" t="s">
        <v>341</v>
      </c>
      <c r="B371" s="12" t="s">
        <v>328</v>
      </c>
      <c r="C371" s="12" t="s">
        <v>19</v>
      </c>
      <c r="D371" s="12" t="s">
        <v>5</v>
      </c>
      <c r="E371" s="13" t="s">
        <v>342</v>
      </c>
      <c r="F371" s="13"/>
      <c r="G371" s="54">
        <f>G372</f>
        <v>300</v>
      </c>
      <c r="H371" s="54">
        <f>H372</f>
        <v>402.4</v>
      </c>
      <c r="L371" s="65"/>
      <c r="M371" s="141"/>
      <c r="N371" s="141"/>
      <c r="O371" s="141"/>
      <c r="P371" s="67"/>
      <c r="Q371" s="144"/>
      <c r="R371" s="140"/>
    </row>
    <row r="372" spans="1:18" s="2" customFormat="1" ht="47.25" x14ac:dyDescent="0.25">
      <c r="A372" s="22" t="s">
        <v>205</v>
      </c>
      <c r="B372" s="12" t="s">
        <v>328</v>
      </c>
      <c r="C372" s="12" t="s">
        <v>19</v>
      </c>
      <c r="D372" s="12" t="s">
        <v>5</v>
      </c>
      <c r="E372" s="13" t="s">
        <v>342</v>
      </c>
      <c r="F372" s="13" t="s">
        <v>206</v>
      </c>
      <c r="G372" s="73">
        <v>300</v>
      </c>
      <c r="H372" s="73">
        <v>402.4</v>
      </c>
    </row>
    <row r="373" spans="1:18" s="2" customFormat="1" x14ac:dyDescent="0.25">
      <c r="A373" s="22" t="s">
        <v>343</v>
      </c>
      <c r="B373" s="12" t="s">
        <v>328</v>
      </c>
      <c r="C373" s="12" t="s">
        <v>19</v>
      </c>
      <c r="D373" s="12" t="s">
        <v>5</v>
      </c>
      <c r="E373" s="13" t="s">
        <v>344</v>
      </c>
      <c r="F373" s="13"/>
      <c r="G373" s="73">
        <f>G374</f>
        <v>13.5</v>
      </c>
      <c r="H373" s="73">
        <f>H374</f>
        <v>33.5</v>
      </c>
    </row>
    <row r="374" spans="1:18" s="2" customFormat="1" ht="47.25" x14ac:dyDescent="0.25">
      <c r="A374" s="22" t="s">
        <v>205</v>
      </c>
      <c r="B374" s="12" t="s">
        <v>328</v>
      </c>
      <c r="C374" s="12" t="s">
        <v>19</v>
      </c>
      <c r="D374" s="12" t="s">
        <v>5</v>
      </c>
      <c r="E374" s="13" t="s">
        <v>344</v>
      </c>
      <c r="F374" s="13" t="s">
        <v>206</v>
      </c>
      <c r="G374" s="73">
        <v>13.5</v>
      </c>
      <c r="H374" s="73">
        <v>33.5</v>
      </c>
    </row>
    <row r="375" spans="1:18" s="2" customFormat="1" x14ac:dyDescent="0.25">
      <c r="A375" s="22" t="s">
        <v>345</v>
      </c>
      <c r="B375" s="12" t="s">
        <v>328</v>
      </c>
      <c r="C375" s="12" t="s">
        <v>19</v>
      </c>
      <c r="D375" s="12" t="s">
        <v>5</v>
      </c>
      <c r="E375" s="13" t="s">
        <v>346</v>
      </c>
      <c r="F375" s="13"/>
      <c r="G375" s="73">
        <f>G376</f>
        <v>300</v>
      </c>
      <c r="H375" s="73">
        <f>H376</f>
        <v>316</v>
      </c>
    </row>
    <row r="376" spans="1:18" s="2" customFormat="1" ht="47.25" x14ac:dyDescent="0.25">
      <c r="A376" s="22" t="s">
        <v>205</v>
      </c>
      <c r="B376" s="12" t="s">
        <v>328</v>
      </c>
      <c r="C376" s="12" t="s">
        <v>19</v>
      </c>
      <c r="D376" s="12" t="s">
        <v>5</v>
      </c>
      <c r="E376" s="13" t="s">
        <v>346</v>
      </c>
      <c r="F376" s="13" t="s">
        <v>206</v>
      </c>
      <c r="G376" s="73">
        <v>300</v>
      </c>
      <c r="H376" s="73">
        <v>316</v>
      </c>
    </row>
    <row r="377" spans="1:18" s="2" customFormat="1" ht="31.5" x14ac:dyDescent="0.25">
      <c r="A377" s="22" t="s">
        <v>368</v>
      </c>
      <c r="B377" s="12" t="s">
        <v>328</v>
      </c>
      <c r="C377" s="12" t="s">
        <v>19</v>
      </c>
      <c r="D377" s="12" t="s">
        <v>5</v>
      </c>
      <c r="E377" s="13" t="s">
        <v>347</v>
      </c>
      <c r="F377" s="13"/>
      <c r="G377" s="73">
        <f>G378</f>
        <v>198</v>
      </c>
      <c r="H377" s="73">
        <f>H378</f>
        <v>198</v>
      </c>
    </row>
    <row r="378" spans="1:18" s="2" customFormat="1" ht="47.25" x14ac:dyDescent="0.25">
      <c r="A378" s="22" t="s">
        <v>205</v>
      </c>
      <c r="B378" s="12" t="s">
        <v>328</v>
      </c>
      <c r="C378" s="12" t="s">
        <v>19</v>
      </c>
      <c r="D378" s="12" t="s">
        <v>5</v>
      </c>
      <c r="E378" s="13" t="s">
        <v>347</v>
      </c>
      <c r="F378" s="13" t="s">
        <v>206</v>
      </c>
      <c r="G378" s="73">
        <v>198</v>
      </c>
      <c r="H378" s="73">
        <v>198</v>
      </c>
    </row>
    <row r="379" spans="1:18" s="2" customFormat="1" x14ac:dyDescent="0.25">
      <c r="A379" s="22" t="s">
        <v>348</v>
      </c>
      <c r="B379" s="12" t="s">
        <v>328</v>
      </c>
      <c r="C379" s="12" t="s">
        <v>19</v>
      </c>
      <c r="D379" s="12" t="s">
        <v>5</v>
      </c>
      <c r="E379" s="13" t="s">
        <v>349</v>
      </c>
      <c r="F379" s="13"/>
      <c r="G379" s="73">
        <f>G380</f>
        <v>86</v>
      </c>
      <c r="H379" s="73">
        <f>H380</f>
        <v>180.9</v>
      </c>
    </row>
    <row r="380" spans="1:18" s="2" customFormat="1" ht="47.25" x14ac:dyDescent="0.25">
      <c r="A380" s="22" t="s">
        <v>205</v>
      </c>
      <c r="B380" s="12" t="s">
        <v>328</v>
      </c>
      <c r="C380" s="12" t="s">
        <v>19</v>
      </c>
      <c r="D380" s="12" t="s">
        <v>5</v>
      </c>
      <c r="E380" s="13" t="s">
        <v>349</v>
      </c>
      <c r="F380" s="13" t="s">
        <v>206</v>
      </c>
      <c r="G380" s="73">
        <v>86</v>
      </c>
      <c r="H380" s="73">
        <v>180.9</v>
      </c>
    </row>
    <row r="381" spans="1:18" s="2" customFormat="1" ht="26.25" customHeight="1" x14ac:dyDescent="0.25">
      <c r="A381" s="18" t="s">
        <v>50</v>
      </c>
      <c r="B381" s="12" t="s">
        <v>328</v>
      </c>
      <c r="C381" s="12" t="s">
        <v>9</v>
      </c>
      <c r="D381" s="12"/>
      <c r="E381" s="13"/>
      <c r="F381" s="13"/>
      <c r="G381" s="73">
        <f>G382</f>
        <v>2296.1999999999998</v>
      </c>
      <c r="H381" s="73">
        <f>H382</f>
        <v>1742.1</v>
      </c>
    </row>
    <row r="382" spans="1:18" s="2" customFormat="1" ht="31.5" x14ac:dyDescent="0.25">
      <c r="A382" s="18" t="s">
        <v>40</v>
      </c>
      <c r="B382" s="12" t="s">
        <v>328</v>
      </c>
      <c r="C382" s="12" t="s">
        <v>9</v>
      </c>
      <c r="D382" s="12" t="s">
        <v>6</v>
      </c>
      <c r="E382" s="13"/>
      <c r="F382" s="13"/>
      <c r="G382" s="73">
        <f>G383+G387</f>
        <v>2296.1999999999998</v>
      </c>
      <c r="H382" s="73">
        <f>H383+H387</f>
        <v>1742.1</v>
      </c>
    </row>
    <row r="383" spans="1:18" s="2" customFormat="1" ht="47.25" x14ac:dyDescent="0.25">
      <c r="A383" s="18" t="s">
        <v>51</v>
      </c>
      <c r="B383" s="12" t="s">
        <v>328</v>
      </c>
      <c r="C383" s="12" t="s">
        <v>9</v>
      </c>
      <c r="D383" s="12" t="s">
        <v>6</v>
      </c>
      <c r="E383" s="13" t="s">
        <v>95</v>
      </c>
      <c r="F383" s="13"/>
      <c r="G383" s="73">
        <f t="shared" ref="G383:H385" si="24">G384</f>
        <v>2196.1999999999998</v>
      </c>
      <c r="H383" s="73">
        <f t="shared" si="24"/>
        <v>1592.1</v>
      </c>
    </row>
    <row r="384" spans="1:18" s="2" customFormat="1" ht="47.25" x14ac:dyDescent="0.25">
      <c r="A384" s="18" t="s">
        <v>255</v>
      </c>
      <c r="B384" s="12" t="s">
        <v>328</v>
      </c>
      <c r="C384" s="12" t="s">
        <v>9</v>
      </c>
      <c r="D384" s="12" t="s">
        <v>6</v>
      </c>
      <c r="E384" s="13" t="s">
        <v>256</v>
      </c>
      <c r="F384" s="13"/>
      <c r="G384" s="73">
        <f t="shared" si="24"/>
        <v>2196.1999999999998</v>
      </c>
      <c r="H384" s="73">
        <f t="shared" si="24"/>
        <v>1592.1</v>
      </c>
    </row>
    <row r="385" spans="1:8" s="2" customFormat="1" x14ac:dyDescent="0.25">
      <c r="A385" s="18" t="s">
        <v>67</v>
      </c>
      <c r="B385" s="12" t="s">
        <v>328</v>
      </c>
      <c r="C385" s="12" t="s">
        <v>9</v>
      </c>
      <c r="D385" s="12" t="s">
        <v>6</v>
      </c>
      <c r="E385" s="13" t="s">
        <v>350</v>
      </c>
      <c r="F385" s="13"/>
      <c r="G385" s="73">
        <f t="shared" si="24"/>
        <v>2196.1999999999998</v>
      </c>
      <c r="H385" s="73">
        <f t="shared" si="24"/>
        <v>1592.1</v>
      </c>
    </row>
    <row r="386" spans="1:8" s="2" customFormat="1" ht="47.25" x14ac:dyDescent="0.25">
      <c r="A386" s="22" t="s">
        <v>205</v>
      </c>
      <c r="B386" s="12" t="s">
        <v>328</v>
      </c>
      <c r="C386" s="12" t="s">
        <v>9</v>
      </c>
      <c r="D386" s="12" t="s">
        <v>6</v>
      </c>
      <c r="E386" s="13" t="s">
        <v>350</v>
      </c>
      <c r="F386" s="13" t="s">
        <v>206</v>
      </c>
      <c r="G386" s="73">
        <v>2196.1999999999998</v>
      </c>
      <c r="H386" s="73">
        <v>1592.1</v>
      </c>
    </row>
    <row r="387" spans="1:8" s="2" customFormat="1" ht="31.5" x14ac:dyDescent="0.25">
      <c r="A387" s="18" t="s">
        <v>193</v>
      </c>
      <c r="B387" s="12" t="s">
        <v>328</v>
      </c>
      <c r="C387" s="12" t="s">
        <v>9</v>
      </c>
      <c r="D387" s="12" t="s">
        <v>6</v>
      </c>
      <c r="E387" s="13" t="s">
        <v>84</v>
      </c>
      <c r="F387" s="13"/>
      <c r="G387" s="73">
        <f>G388</f>
        <v>100</v>
      </c>
      <c r="H387" s="73">
        <f>H388</f>
        <v>150</v>
      </c>
    </row>
    <row r="388" spans="1:8" s="2" customFormat="1" ht="73.5" customHeight="1" x14ac:dyDescent="0.25">
      <c r="A388" s="18" t="s">
        <v>351</v>
      </c>
      <c r="B388" s="12" t="s">
        <v>328</v>
      </c>
      <c r="C388" s="12" t="s">
        <v>9</v>
      </c>
      <c r="D388" s="12" t="s">
        <v>6</v>
      </c>
      <c r="E388" s="13" t="s">
        <v>369</v>
      </c>
      <c r="F388" s="13"/>
      <c r="G388" s="73">
        <f>G389</f>
        <v>100</v>
      </c>
      <c r="H388" s="73">
        <f>H389</f>
        <v>150</v>
      </c>
    </row>
    <row r="389" spans="1:8" s="2" customFormat="1" ht="50.25" customHeight="1" x14ac:dyDescent="0.25">
      <c r="A389" s="22" t="s">
        <v>205</v>
      </c>
      <c r="B389" s="12" t="s">
        <v>328</v>
      </c>
      <c r="C389" s="12" t="s">
        <v>9</v>
      </c>
      <c r="D389" s="12" t="s">
        <v>6</v>
      </c>
      <c r="E389" s="13" t="s">
        <v>369</v>
      </c>
      <c r="F389" s="13" t="s">
        <v>206</v>
      </c>
      <c r="G389" s="73">
        <v>100</v>
      </c>
      <c r="H389" s="73">
        <v>150</v>
      </c>
    </row>
    <row r="390" spans="1:8" s="2" customFormat="1" ht="47.25" x14ac:dyDescent="0.25">
      <c r="A390" s="84" t="s">
        <v>315</v>
      </c>
      <c r="B390" s="78" t="s">
        <v>191</v>
      </c>
      <c r="C390" s="78"/>
      <c r="D390" s="78"/>
      <c r="E390" s="79"/>
      <c r="F390" s="79"/>
      <c r="G390" s="127">
        <f>G392</f>
        <v>736.1</v>
      </c>
      <c r="H390" s="127">
        <f>H392</f>
        <v>540.20000000000005</v>
      </c>
    </row>
    <row r="391" spans="1:8" s="2" customFormat="1" x14ac:dyDescent="0.25">
      <c r="A391" s="24" t="s">
        <v>3</v>
      </c>
      <c r="B391" s="80">
        <v>303</v>
      </c>
      <c r="C391" s="12" t="s">
        <v>4</v>
      </c>
      <c r="D391" s="12"/>
      <c r="E391" s="13"/>
      <c r="F391" s="13"/>
      <c r="G391" s="95">
        <f t="shared" ref="G391:H395" si="25">G392</f>
        <v>736.1</v>
      </c>
      <c r="H391" s="95">
        <f t="shared" si="25"/>
        <v>540.20000000000005</v>
      </c>
    </row>
    <row r="392" spans="1:8" s="2" customFormat="1" ht="75" customHeight="1" x14ac:dyDescent="0.25">
      <c r="A392" s="19" t="s">
        <v>36</v>
      </c>
      <c r="B392" s="72" t="s">
        <v>191</v>
      </c>
      <c r="C392" s="13" t="s">
        <v>4</v>
      </c>
      <c r="D392" s="13" t="s">
        <v>7</v>
      </c>
      <c r="E392" s="13"/>
      <c r="F392" s="13"/>
      <c r="G392" s="95">
        <f t="shared" si="25"/>
        <v>736.1</v>
      </c>
      <c r="H392" s="95">
        <f t="shared" si="25"/>
        <v>540.20000000000005</v>
      </c>
    </row>
    <row r="393" spans="1:8" s="2" customFormat="1" ht="47.25" x14ac:dyDescent="0.25">
      <c r="A393" s="18" t="s">
        <v>70</v>
      </c>
      <c r="B393" s="72" t="s">
        <v>191</v>
      </c>
      <c r="C393" s="13" t="s">
        <v>4</v>
      </c>
      <c r="D393" s="13" t="s">
        <v>7</v>
      </c>
      <c r="E393" s="13" t="s">
        <v>85</v>
      </c>
      <c r="F393" s="13"/>
      <c r="G393" s="95">
        <f t="shared" si="25"/>
        <v>736.1</v>
      </c>
      <c r="H393" s="95">
        <f t="shared" si="25"/>
        <v>540.20000000000005</v>
      </c>
    </row>
    <row r="394" spans="1:8" s="2" customFormat="1" ht="31.5" x14ac:dyDescent="0.25">
      <c r="A394" s="23" t="s">
        <v>52</v>
      </c>
      <c r="B394" s="72" t="s">
        <v>191</v>
      </c>
      <c r="C394" s="13" t="s">
        <v>4</v>
      </c>
      <c r="D394" s="13" t="s">
        <v>7</v>
      </c>
      <c r="E394" s="13" t="s">
        <v>98</v>
      </c>
      <c r="F394" s="13"/>
      <c r="G394" s="95">
        <f t="shared" si="25"/>
        <v>736.1</v>
      </c>
      <c r="H394" s="95">
        <f t="shared" si="25"/>
        <v>540.20000000000005</v>
      </c>
    </row>
    <row r="395" spans="1:8" s="2" customFormat="1" ht="31.5" x14ac:dyDescent="0.25">
      <c r="A395" s="23" t="s">
        <v>53</v>
      </c>
      <c r="B395" s="72" t="s">
        <v>191</v>
      </c>
      <c r="C395" s="13" t="s">
        <v>4</v>
      </c>
      <c r="D395" s="13" t="s">
        <v>7</v>
      </c>
      <c r="E395" s="13" t="s">
        <v>357</v>
      </c>
      <c r="F395" s="13"/>
      <c r="G395" s="95">
        <f t="shared" si="25"/>
        <v>736.1</v>
      </c>
      <c r="H395" s="95">
        <f t="shared" si="25"/>
        <v>540.20000000000005</v>
      </c>
    </row>
    <row r="396" spans="1:8" s="2" customFormat="1" ht="31.5" x14ac:dyDescent="0.25">
      <c r="A396" s="23" t="s">
        <v>207</v>
      </c>
      <c r="B396" s="72" t="s">
        <v>191</v>
      </c>
      <c r="C396" s="13" t="s">
        <v>4</v>
      </c>
      <c r="D396" s="13" t="s">
        <v>7</v>
      </c>
      <c r="E396" s="13" t="s">
        <v>357</v>
      </c>
      <c r="F396" s="13" t="s">
        <v>208</v>
      </c>
      <c r="G396" s="95">
        <v>736.1</v>
      </c>
      <c r="H396" s="95">
        <v>540.20000000000005</v>
      </c>
    </row>
    <row r="397" spans="1:8" s="2" customFormat="1" x14ac:dyDescent="0.25">
      <c r="A397" s="23" t="s">
        <v>247</v>
      </c>
      <c r="B397" s="72"/>
      <c r="C397" s="13"/>
      <c r="D397" s="13"/>
      <c r="E397" s="13"/>
      <c r="F397" s="13"/>
      <c r="G397" s="95">
        <v>4000</v>
      </c>
      <c r="H397" s="95">
        <v>6450</v>
      </c>
    </row>
    <row r="398" spans="1:8" ht="21" customHeight="1" x14ac:dyDescent="0.25">
      <c r="A398" s="76" t="s">
        <v>43</v>
      </c>
      <c r="B398" s="128"/>
      <c r="C398" s="78"/>
      <c r="D398" s="78"/>
      <c r="E398" s="79"/>
      <c r="F398" s="79"/>
      <c r="G398" s="139">
        <f>G13+G60+G174+G192+G211+G219+G331+G390+G397</f>
        <v>409399.7</v>
      </c>
      <c r="H398" s="139">
        <f>H13+H60+H174+H192+H211+H219+H331+H390+H397</f>
        <v>371624.6999999999</v>
      </c>
    </row>
    <row r="399" spans="1:8" ht="26.25" customHeight="1" x14ac:dyDescent="0.25">
      <c r="A399" s="56"/>
      <c r="B399" s="57"/>
      <c r="C399" s="58"/>
      <c r="D399" s="58"/>
      <c r="E399" s="58"/>
      <c r="F399" s="58"/>
      <c r="G399" s="98"/>
      <c r="H399" s="98"/>
    </row>
    <row r="400" spans="1:8" x14ac:dyDescent="0.25">
      <c r="A400" s="56"/>
      <c r="B400" s="57"/>
      <c r="C400" s="58"/>
      <c r="D400" s="58"/>
      <c r="E400" s="58"/>
      <c r="F400" s="58"/>
      <c r="G400" s="98"/>
      <c r="H400" s="98"/>
    </row>
    <row r="401" spans="1:8" ht="27" customHeight="1" x14ac:dyDescent="0.25">
      <c r="A401" s="65"/>
      <c r="B401" s="144"/>
      <c r="C401" s="67"/>
      <c r="D401" s="67"/>
      <c r="E401" s="67"/>
      <c r="F401" s="67"/>
      <c r="G401" s="126"/>
      <c r="H401" s="126"/>
    </row>
    <row r="402" spans="1:8" x14ac:dyDescent="0.25">
      <c r="G402" s="135"/>
      <c r="H402" s="135"/>
    </row>
  </sheetData>
  <mergeCells count="9">
    <mergeCell ref="A10:F10"/>
    <mergeCell ref="G10:H10"/>
    <mergeCell ref="F2:H2"/>
    <mergeCell ref="A8:G8"/>
    <mergeCell ref="F1:H1"/>
    <mergeCell ref="F3:H3"/>
    <mergeCell ref="F4:H4"/>
    <mergeCell ref="F5:H5"/>
    <mergeCell ref="A9:G9"/>
  </mergeCells>
  <pageMargins left="1.2204724409448819" right="0.43307086614173229" top="0.35433070866141736" bottom="0.35433070866141736" header="0.31496062992125984" footer="0.31496062992125984"/>
  <pageSetup paperSize="9" scale="81" fitToHeight="20" orientation="portrait" r:id="rId1"/>
  <headerFooter alignWithMargins="0"/>
  <rowBreaks count="6" manualBreakCount="6">
    <brk id="46" max="9" man="1"/>
    <brk id="60" max="9" man="1"/>
    <brk id="110" max="9" man="1"/>
    <brk id="246" max="9" man="1"/>
    <brk id="285" max="9" man="1"/>
    <brk id="31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5"/>
  <sheetViews>
    <sheetView tabSelected="1" zoomScale="87" zoomScaleNormal="87" zoomScaleSheetLayoutView="100" workbookViewId="0">
      <selection activeCell="I14" sqref="I14"/>
    </sheetView>
  </sheetViews>
  <sheetFormatPr defaultColWidth="8.85546875" defaultRowHeight="15.75" x14ac:dyDescent="0.25"/>
  <cols>
    <col min="1" max="1" width="46.85546875" style="29" customWidth="1"/>
    <col min="2" max="2" width="15.42578125" style="118" customWidth="1"/>
    <col min="3" max="3" width="8.42578125" style="118" customWidth="1"/>
    <col min="4" max="4" width="5.85546875" style="118" customWidth="1"/>
    <col min="5" max="5" width="6.28515625" style="118" customWidth="1"/>
    <col min="6" max="6" width="15" style="1" customWidth="1"/>
    <col min="7" max="7" width="19.7109375" style="1" customWidth="1"/>
    <col min="8" max="16384" width="8.85546875" style="1"/>
  </cols>
  <sheetData>
    <row r="1" spans="1:7" ht="18.75" customHeight="1" x14ac:dyDescent="0.25">
      <c r="A1" s="26"/>
      <c r="B1" s="26"/>
      <c r="C1" s="45"/>
      <c r="D1" s="45"/>
      <c r="E1" s="153" t="s">
        <v>249</v>
      </c>
      <c r="F1" s="153"/>
      <c r="G1" s="153"/>
    </row>
    <row r="2" spans="1:7" ht="15.75" customHeight="1" x14ac:dyDescent="0.25">
      <c r="A2" s="26"/>
      <c r="B2" s="26"/>
      <c r="C2" s="46"/>
      <c r="D2" s="46"/>
      <c r="E2" s="154" t="s">
        <v>313</v>
      </c>
      <c r="F2" s="154"/>
      <c r="G2" s="154"/>
    </row>
    <row r="3" spans="1:7" ht="15.75" customHeight="1" x14ac:dyDescent="0.25">
      <c r="A3" s="26"/>
      <c r="B3" s="26"/>
      <c r="C3" s="46"/>
      <c r="D3" s="46"/>
      <c r="E3" s="154" t="s">
        <v>307</v>
      </c>
      <c r="F3" s="154"/>
      <c r="G3" s="154"/>
    </row>
    <row r="4" spans="1:7" ht="13.5" customHeight="1" x14ac:dyDescent="0.25">
      <c r="A4" s="26"/>
      <c r="B4" s="26"/>
      <c r="C4" s="46"/>
      <c r="D4" s="46"/>
      <c r="E4" s="154" t="s">
        <v>308</v>
      </c>
      <c r="F4" s="154"/>
      <c r="G4" s="154"/>
    </row>
    <row r="5" spans="1:7" ht="13.5" customHeight="1" x14ac:dyDescent="0.25">
      <c r="A5" s="26"/>
      <c r="B5" s="26"/>
      <c r="C5" s="46"/>
      <c r="D5" s="46"/>
      <c r="E5" s="154" t="s">
        <v>309</v>
      </c>
      <c r="F5" s="154"/>
      <c r="G5" s="154"/>
    </row>
    <row r="6" spans="1:7" ht="13.5" customHeight="1" x14ac:dyDescent="0.25">
      <c r="A6" s="26"/>
      <c r="B6" s="26"/>
      <c r="C6" s="46"/>
      <c r="D6" s="46"/>
      <c r="E6" s="154" t="s">
        <v>373</v>
      </c>
      <c r="F6" s="154"/>
      <c r="G6" s="154"/>
    </row>
    <row r="7" spans="1:7" ht="14.25" customHeight="1" x14ac:dyDescent="0.25">
      <c r="A7" s="26"/>
      <c r="B7" s="26"/>
      <c r="C7" s="125"/>
      <c r="D7" s="125"/>
      <c r="E7" s="156"/>
      <c r="F7" s="156"/>
      <c r="G7" s="156"/>
    </row>
    <row r="8" spans="1:7" ht="18" customHeight="1" x14ac:dyDescent="0.3">
      <c r="A8" s="26"/>
      <c r="B8" s="26"/>
      <c r="C8" s="119"/>
      <c r="D8" s="16"/>
      <c r="E8" s="16"/>
    </row>
    <row r="9" spans="1:7" x14ac:dyDescent="0.25">
      <c r="A9" s="151" t="s">
        <v>161</v>
      </c>
      <c r="B9" s="151"/>
      <c r="C9" s="151"/>
      <c r="D9" s="151"/>
      <c r="E9" s="151"/>
      <c r="F9" s="151"/>
      <c r="G9" s="151"/>
    </row>
    <row r="10" spans="1:7" x14ac:dyDescent="0.25">
      <c r="A10" s="151" t="s">
        <v>162</v>
      </c>
      <c r="B10" s="151"/>
      <c r="C10" s="151"/>
      <c r="D10" s="151"/>
      <c r="E10" s="151"/>
      <c r="F10" s="151"/>
      <c r="G10" s="151"/>
    </row>
    <row r="11" spans="1:7" x14ac:dyDescent="0.25">
      <c r="A11" s="151" t="s">
        <v>374</v>
      </c>
      <c r="B11" s="151"/>
      <c r="C11" s="151"/>
      <c r="D11" s="151"/>
      <c r="E11" s="151"/>
      <c r="F11" s="151"/>
      <c r="G11" s="151"/>
    </row>
    <row r="12" spans="1:7" ht="17.25" customHeight="1" x14ac:dyDescent="0.25">
      <c r="A12" s="157" t="s">
        <v>356</v>
      </c>
      <c r="B12" s="157"/>
      <c r="C12" s="157"/>
      <c r="D12" s="157"/>
      <c r="E12" s="157"/>
      <c r="F12" s="157"/>
      <c r="G12" s="157"/>
    </row>
    <row r="13" spans="1:7" x14ac:dyDescent="0.25">
      <c r="A13" s="155"/>
      <c r="B13" s="155"/>
      <c r="C13" s="155"/>
      <c r="D13" s="155"/>
      <c r="E13" s="155"/>
      <c r="F13" s="158" t="s">
        <v>250</v>
      </c>
      <c r="G13" s="158"/>
    </row>
    <row r="14" spans="1:7" s="2" customFormat="1" ht="31.5" customHeight="1" x14ac:dyDescent="0.25">
      <c r="A14" s="85" t="s">
        <v>1</v>
      </c>
      <c r="B14" s="55" t="s">
        <v>23</v>
      </c>
      <c r="C14" s="55" t="s">
        <v>24</v>
      </c>
      <c r="D14" s="55" t="s">
        <v>2</v>
      </c>
      <c r="E14" s="55" t="s">
        <v>22</v>
      </c>
      <c r="F14" s="120" t="s">
        <v>284</v>
      </c>
      <c r="G14" s="4" t="s">
        <v>312</v>
      </c>
    </row>
    <row r="15" spans="1:7" s="2" customFormat="1" ht="12" customHeight="1" x14ac:dyDescent="0.2">
      <c r="A15" s="86">
        <v>1</v>
      </c>
      <c r="B15" s="87">
        <v>2</v>
      </c>
      <c r="C15" s="87">
        <v>3</v>
      </c>
      <c r="D15" s="87">
        <v>4</v>
      </c>
      <c r="E15" s="87">
        <v>5</v>
      </c>
      <c r="F15" s="64">
        <v>6</v>
      </c>
      <c r="G15" s="31">
        <v>7</v>
      </c>
    </row>
    <row r="16" spans="1:7" s="2" customFormat="1" ht="47.25" x14ac:dyDescent="0.25">
      <c r="A16" s="18" t="s">
        <v>70</v>
      </c>
      <c r="B16" s="13" t="s">
        <v>85</v>
      </c>
      <c r="C16" s="13"/>
      <c r="D16" s="13"/>
      <c r="E16" s="13"/>
      <c r="F16" s="54">
        <f>F17+F33</f>
        <v>40353.30000000001</v>
      </c>
      <c r="G16" s="54">
        <f>G17+G33</f>
        <v>31532.799999999999</v>
      </c>
    </row>
    <row r="17" spans="1:7" s="2" customFormat="1" ht="31.5" x14ac:dyDescent="0.25">
      <c r="A17" s="23" t="s">
        <v>52</v>
      </c>
      <c r="B17" s="13" t="s">
        <v>98</v>
      </c>
      <c r="C17" s="13"/>
      <c r="D17" s="13"/>
      <c r="E17" s="13"/>
      <c r="F17" s="54">
        <f>F18+F31</f>
        <v>37707.30000000001</v>
      </c>
      <c r="G17" s="54">
        <f>G18+G31</f>
        <v>28665.3</v>
      </c>
    </row>
    <row r="18" spans="1:7" s="2" customFormat="1" ht="31.5" x14ac:dyDescent="0.25">
      <c r="A18" s="23" t="s">
        <v>53</v>
      </c>
      <c r="B18" s="13" t="s">
        <v>357</v>
      </c>
      <c r="C18" s="13"/>
      <c r="D18" s="12"/>
      <c r="E18" s="12"/>
      <c r="F18" s="54">
        <f>SUM(F19:F30)</f>
        <v>35407.400000000009</v>
      </c>
      <c r="G18" s="54">
        <f>SUM(G19:G30)</f>
        <v>27046.3</v>
      </c>
    </row>
    <row r="19" spans="1:7" s="2" customFormat="1" ht="31.5" x14ac:dyDescent="0.25">
      <c r="A19" s="23" t="s">
        <v>207</v>
      </c>
      <c r="B19" s="13" t="s">
        <v>357</v>
      </c>
      <c r="C19" s="13" t="s">
        <v>208</v>
      </c>
      <c r="D19" s="13" t="s">
        <v>4</v>
      </c>
      <c r="E19" s="13" t="s">
        <v>5</v>
      </c>
      <c r="F19" s="54">
        <f>'приложение 8'!G230</f>
        <v>3</v>
      </c>
      <c r="G19" s="54">
        <f>'приложение 8'!H230</f>
        <v>3</v>
      </c>
    </row>
    <row r="20" spans="1:7" s="2" customFormat="1" ht="31.5" x14ac:dyDescent="0.25">
      <c r="A20" s="23" t="s">
        <v>207</v>
      </c>
      <c r="B20" s="13" t="s">
        <v>357</v>
      </c>
      <c r="C20" s="13" t="s">
        <v>208</v>
      </c>
      <c r="D20" s="13" t="s">
        <v>4</v>
      </c>
      <c r="E20" s="13" t="s">
        <v>6</v>
      </c>
      <c r="F20" s="54">
        <f>'приложение 8'!G217+'приложение 8'!G235+'приложение 8'!G337</f>
        <v>20644.3</v>
      </c>
      <c r="G20" s="54">
        <f>'приложение 8'!H217+'приложение 8'!H235+'приложение 8'!H337</f>
        <v>15687.8</v>
      </c>
    </row>
    <row r="21" spans="1:7" s="2" customFormat="1" ht="31.5" x14ac:dyDescent="0.25">
      <c r="A21" s="23" t="s">
        <v>207</v>
      </c>
      <c r="B21" s="13" t="s">
        <v>357</v>
      </c>
      <c r="C21" s="13" t="s">
        <v>208</v>
      </c>
      <c r="D21" s="13" t="s">
        <v>4</v>
      </c>
      <c r="E21" s="13" t="s">
        <v>7</v>
      </c>
      <c r="F21" s="54">
        <f>'приложение 8'!G198+'приложение 8'!G396</f>
        <v>6095.7000000000007</v>
      </c>
      <c r="G21" s="54">
        <f>'приложение 8'!H198+'приложение 8'!H396</f>
        <v>4508.6000000000004</v>
      </c>
    </row>
    <row r="22" spans="1:7" s="2" customFormat="1" ht="31.5" x14ac:dyDescent="0.25">
      <c r="A22" s="23" t="s">
        <v>207</v>
      </c>
      <c r="B22" s="13" t="s">
        <v>357</v>
      </c>
      <c r="C22" s="13" t="s">
        <v>208</v>
      </c>
      <c r="D22" s="13" t="s">
        <v>6</v>
      </c>
      <c r="E22" s="13" t="s">
        <v>19</v>
      </c>
      <c r="F22" s="54">
        <f>'приложение 8'!G180</f>
        <v>2984.8</v>
      </c>
      <c r="G22" s="54">
        <f>'приложение 8'!H180</f>
        <v>2191.5</v>
      </c>
    </row>
    <row r="23" spans="1:7" s="2" customFormat="1" ht="31.5" x14ac:dyDescent="0.25">
      <c r="A23" s="23" t="s">
        <v>207</v>
      </c>
      <c r="B23" s="13" t="s">
        <v>357</v>
      </c>
      <c r="C23" s="13" t="s">
        <v>208</v>
      </c>
      <c r="D23" s="13" t="s">
        <v>8</v>
      </c>
      <c r="E23" s="13" t="s">
        <v>12</v>
      </c>
      <c r="F23" s="54">
        <f>'приложение 8'!G131</f>
        <v>2987.7</v>
      </c>
      <c r="G23" s="54">
        <f>'приложение 8'!H131</f>
        <v>2354</v>
      </c>
    </row>
    <row r="24" spans="1:7" s="2" customFormat="1" ht="31.5" x14ac:dyDescent="0.25">
      <c r="A24" s="23" t="s">
        <v>207</v>
      </c>
      <c r="B24" s="13" t="s">
        <v>357</v>
      </c>
      <c r="C24" s="13" t="s">
        <v>208</v>
      </c>
      <c r="D24" s="12" t="s">
        <v>9</v>
      </c>
      <c r="E24" s="12" t="s">
        <v>6</v>
      </c>
      <c r="F24" s="54">
        <f>'приложение 8'!G39</f>
        <v>1517</v>
      </c>
      <c r="G24" s="54">
        <f>'приложение 8'!H39</f>
        <v>1193.5</v>
      </c>
    </row>
    <row r="25" spans="1:7" s="2" customFormat="1" ht="47.25" x14ac:dyDescent="0.25">
      <c r="A25" s="22" t="s">
        <v>205</v>
      </c>
      <c r="B25" s="13" t="s">
        <v>357</v>
      </c>
      <c r="C25" s="13" t="s">
        <v>206</v>
      </c>
      <c r="D25" s="13" t="s">
        <v>4</v>
      </c>
      <c r="E25" s="13" t="s">
        <v>6</v>
      </c>
      <c r="F25" s="54">
        <f>'приложение 8'!G236+'приложение 8'!G338</f>
        <v>843</v>
      </c>
      <c r="G25" s="54">
        <f>'приложение 8'!H236+'приложение 8'!H338</f>
        <v>776</v>
      </c>
    </row>
    <row r="26" spans="1:7" s="2" customFormat="1" ht="49.5" customHeight="1" x14ac:dyDescent="0.25">
      <c r="A26" s="22" t="s">
        <v>205</v>
      </c>
      <c r="B26" s="13" t="s">
        <v>357</v>
      </c>
      <c r="C26" s="13" t="s">
        <v>206</v>
      </c>
      <c r="D26" s="13" t="s">
        <v>4</v>
      </c>
      <c r="E26" s="13" t="s">
        <v>7</v>
      </c>
      <c r="F26" s="54">
        <f>'приложение 8'!G199</f>
        <v>190.1</v>
      </c>
      <c r="G26" s="54">
        <f>'приложение 8'!H199</f>
        <v>190.1</v>
      </c>
    </row>
    <row r="27" spans="1:7" s="2" customFormat="1" ht="48" customHeight="1" x14ac:dyDescent="0.25">
      <c r="A27" s="22" t="s">
        <v>205</v>
      </c>
      <c r="B27" s="13" t="s">
        <v>357</v>
      </c>
      <c r="C27" s="13" t="s">
        <v>206</v>
      </c>
      <c r="D27" s="13" t="s">
        <v>6</v>
      </c>
      <c r="E27" s="13" t="s">
        <v>19</v>
      </c>
      <c r="F27" s="54">
        <f>'приложение 8'!G181</f>
        <v>43.3</v>
      </c>
      <c r="G27" s="54">
        <f>'приложение 8'!H181</f>
        <v>43.3</v>
      </c>
    </row>
    <row r="28" spans="1:7" s="2" customFormat="1" ht="47.25" x14ac:dyDescent="0.25">
      <c r="A28" s="22" t="s">
        <v>205</v>
      </c>
      <c r="B28" s="13" t="s">
        <v>357</v>
      </c>
      <c r="C28" s="13" t="s">
        <v>206</v>
      </c>
      <c r="D28" s="13" t="s">
        <v>8</v>
      </c>
      <c r="E28" s="13" t="s">
        <v>12</v>
      </c>
      <c r="F28" s="54">
        <f>'приложение 8'!G132</f>
        <v>78.400000000000006</v>
      </c>
      <c r="G28" s="54">
        <f>'приложение 8'!H132</f>
        <v>78.400000000000006</v>
      </c>
    </row>
    <row r="29" spans="1:7" s="2" customFormat="1" ht="48" customHeight="1" x14ac:dyDescent="0.25">
      <c r="A29" s="22" t="s">
        <v>205</v>
      </c>
      <c r="B29" s="13" t="s">
        <v>357</v>
      </c>
      <c r="C29" s="13" t="s">
        <v>206</v>
      </c>
      <c r="D29" s="12" t="s">
        <v>9</v>
      </c>
      <c r="E29" s="12" t="s">
        <v>6</v>
      </c>
      <c r="F29" s="54">
        <f>'приложение 8'!G40</f>
        <v>4.3</v>
      </c>
      <c r="G29" s="54">
        <f>'приложение 8'!H40</f>
        <v>4.3</v>
      </c>
    </row>
    <row r="30" spans="1:7" s="2" customFormat="1" ht="18.75" customHeight="1" x14ac:dyDescent="0.25">
      <c r="A30" s="22" t="s">
        <v>66</v>
      </c>
      <c r="B30" s="13" t="s">
        <v>357</v>
      </c>
      <c r="C30" s="13" t="s">
        <v>65</v>
      </c>
      <c r="D30" s="13" t="s">
        <v>4</v>
      </c>
      <c r="E30" s="13" t="s">
        <v>6</v>
      </c>
      <c r="F30" s="54">
        <f>'приложение 8'!G237+'приложение 8'!G218</f>
        <v>15.8</v>
      </c>
      <c r="G30" s="54">
        <f>'приложение 8'!H237+'приложение 8'!H218</f>
        <v>15.8</v>
      </c>
    </row>
    <row r="31" spans="1:7" s="2" customFormat="1" ht="18.75" customHeight="1" x14ac:dyDescent="0.25">
      <c r="A31" s="24" t="s">
        <v>141</v>
      </c>
      <c r="B31" s="13" t="s">
        <v>361</v>
      </c>
      <c r="C31" s="13"/>
      <c r="D31" s="12"/>
      <c r="E31" s="12"/>
      <c r="F31" s="54">
        <f>F32</f>
        <v>2299.9</v>
      </c>
      <c r="G31" s="54">
        <f>G32</f>
        <v>1619</v>
      </c>
    </row>
    <row r="32" spans="1:7" s="2" customFormat="1" ht="30.75" customHeight="1" x14ac:dyDescent="0.25">
      <c r="A32" s="23" t="s">
        <v>207</v>
      </c>
      <c r="B32" s="13" t="s">
        <v>361</v>
      </c>
      <c r="C32" s="13" t="s">
        <v>208</v>
      </c>
      <c r="D32" s="13" t="s">
        <v>4</v>
      </c>
      <c r="E32" s="13" t="s">
        <v>11</v>
      </c>
      <c r="F32" s="54">
        <f>'приложение 8'!G225</f>
        <v>2299.9</v>
      </c>
      <c r="G32" s="54">
        <f>'приложение 8'!H225</f>
        <v>1619</v>
      </c>
    </row>
    <row r="33" spans="1:7" s="2" customFormat="1" ht="31.5" x14ac:dyDescent="0.25">
      <c r="A33" s="22" t="s">
        <v>25</v>
      </c>
      <c r="B33" s="13" t="s">
        <v>86</v>
      </c>
      <c r="C33" s="13"/>
      <c r="D33" s="13"/>
      <c r="E33" s="13"/>
      <c r="F33" s="54">
        <f>F34+F37+F39+F42</f>
        <v>2646</v>
      </c>
      <c r="G33" s="54">
        <f>G34+G37+G39+G42</f>
        <v>2867.5</v>
      </c>
    </row>
    <row r="34" spans="1:7" s="2" customFormat="1" ht="72" customHeight="1" x14ac:dyDescent="0.25">
      <c r="A34" s="18" t="s">
        <v>190</v>
      </c>
      <c r="B34" s="55" t="s">
        <v>103</v>
      </c>
      <c r="C34" s="55"/>
      <c r="D34" s="13"/>
      <c r="E34" s="13"/>
      <c r="F34" s="54">
        <f>SUM(F35:F36)</f>
        <v>796.7</v>
      </c>
      <c r="G34" s="54">
        <f>SUM(G35:G36)</f>
        <v>1017.4000000000001</v>
      </c>
    </row>
    <row r="35" spans="1:7" s="2" customFormat="1" ht="31.5" x14ac:dyDescent="0.25">
      <c r="A35" s="23" t="s">
        <v>207</v>
      </c>
      <c r="B35" s="55" t="s">
        <v>103</v>
      </c>
      <c r="C35" s="55">
        <v>120</v>
      </c>
      <c r="D35" s="13" t="s">
        <v>11</v>
      </c>
      <c r="E35" s="13" t="s">
        <v>5</v>
      </c>
      <c r="F35" s="54">
        <f>'приложение 8'!G278</f>
        <v>547.6</v>
      </c>
      <c r="G35" s="54">
        <f>'приложение 8'!H278</f>
        <v>547.6</v>
      </c>
    </row>
    <row r="36" spans="1:7" s="2" customFormat="1" ht="47.25" x14ac:dyDescent="0.25">
      <c r="A36" s="22" t="s">
        <v>205</v>
      </c>
      <c r="B36" s="55" t="s">
        <v>103</v>
      </c>
      <c r="C36" s="55">
        <v>240</v>
      </c>
      <c r="D36" s="13" t="s">
        <v>11</v>
      </c>
      <c r="E36" s="13" t="s">
        <v>5</v>
      </c>
      <c r="F36" s="54">
        <f>'приложение 8'!G279</f>
        <v>249.1</v>
      </c>
      <c r="G36" s="54">
        <f>'приложение 8'!H279</f>
        <v>469.8</v>
      </c>
    </row>
    <row r="37" spans="1:7" s="2" customFormat="1" ht="63" x14ac:dyDescent="0.25">
      <c r="A37" s="22" t="s">
        <v>133</v>
      </c>
      <c r="B37" s="55" t="s">
        <v>134</v>
      </c>
      <c r="C37" s="55"/>
      <c r="D37" s="13"/>
      <c r="E37" s="13"/>
      <c r="F37" s="54">
        <f>F38</f>
        <v>1.3</v>
      </c>
      <c r="G37" s="54">
        <f>G38</f>
        <v>2.1</v>
      </c>
    </row>
    <row r="38" spans="1:7" s="2" customFormat="1" ht="47.25" x14ac:dyDescent="0.25">
      <c r="A38" s="22" t="s">
        <v>205</v>
      </c>
      <c r="B38" s="13" t="s">
        <v>134</v>
      </c>
      <c r="C38" s="13" t="s">
        <v>206</v>
      </c>
      <c r="D38" s="12" t="s">
        <v>159</v>
      </c>
      <c r="E38" s="12" t="s">
        <v>19</v>
      </c>
      <c r="F38" s="54">
        <f>'приложение 8'!G242</f>
        <v>1.3</v>
      </c>
      <c r="G38" s="54">
        <f>'приложение 8'!H242</f>
        <v>2.1</v>
      </c>
    </row>
    <row r="39" spans="1:7" s="2" customFormat="1" ht="41.25" customHeight="1" x14ac:dyDescent="0.25">
      <c r="A39" s="22" t="s">
        <v>131</v>
      </c>
      <c r="B39" s="13" t="s">
        <v>97</v>
      </c>
      <c r="C39" s="13"/>
      <c r="D39" s="13"/>
      <c r="E39" s="13"/>
      <c r="F39" s="54">
        <f>SUM(F40:F41)</f>
        <v>432</v>
      </c>
      <c r="G39" s="54">
        <f>SUM(G40:G41)</f>
        <v>432</v>
      </c>
    </row>
    <row r="40" spans="1:7" s="2" customFormat="1" ht="31.5" x14ac:dyDescent="0.25">
      <c r="A40" s="23" t="s">
        <v>207</v>
      </c>
      <c r="B40" s="13" t="s">
        <v>97</v>
      </c>
      <c r="C40" s="13" t="s">
        <v>208</v>
      </c>
      <c r="D40" s="13" t="s">
        <v>4</v>
      </c>
      <c r="E40" s="13" t="s">
        <v>41</v>
      </c>
      <c r="F40" s="54">
        <f>'приложение 8'!G247</f>
        <v>370.4</v>
      </c>
      <c r="G40" s="54">
        <f>'приложение 8'!H247</f>
        <v>370.4</v>
      </c>
    </row>
    <row r="41" spans="1:7" s="2" customFormat="1" ht="52.5" customHeight="1" x14ac:dyDescent="0.25">
      <c r="A41" s="22" t="s">
        <v>205</v>
      </c>
      <c r="B41" s="13" t="s">
        <v>97</v>
      </c>
      <c r="C41" s="13" t="s">
        <v>206</v>
      </c>
      <c r="D41" s="13" t="s">
        <v>4</v>
      </c>
      <c r="E41" s="13" t="s">
        <v>41</v>
      </c>
      <c r="F41" s="54">
        <f>'приложение 8'!G248</f>
        <v>61.6</v>
      </c>
      <c r="G41" s="54">
        <f>'приложение 8'!H248</f>
        <v>61.6</v>
      </c>
    </row>
    <row r="42" spans="1:7" s="2" customFormat="1" ht="99.75" customHeight="1" x14ac:dyDescent="0.25">
      <c r="A42" s="22" t="s">
        <v>158</v>
      </c>
      <c r="B42" s="13" t="s">
        <v>94</v>
      </c>
      <c r="C42" s="13"/>
      <c r="D42" s="13"/>
      <c r="E42" s="13"/>
      <c r="F42" s="54">
        <f>SUM(F43:F44)</f>
        <v>1416</v>
      </c>
      <c r="G42" s="54">
        <f>SUM(G43:G44)</f>
        <v>1416</v>
      </c>
    </row>
    <row r="43" spans="1:7" s="2" customFormat="1" ht="32.25" customHeight="1" x14ac:dyDescent="0.25">
      <c r="A43" s="23" t="s">
        <v>207</v>
      </c>
      <c r="B43" s="13" t="s">
        <v>94</v>
      </c>
      <c r="C43" s="13" t="s">
        <v>208</v>
      </c>
      <c r="D43" s="13" t="s">
        <v>8</v>
      </c>
      <c r="E43" s="13" t="s">
        <v>12</v>
      </c>
      <c r="F43" s="54">
        <f>'приложение 8'!G318+'приложение 8'!G135</f>
        <v>1330.6</v>
      </c>
      <c r="G43" s="54">
        <f>'приложение 8'!H318+'приложение 8'!H135</f>
        <v>1330.6</v>
      </c>
    </row>
    <row r="44" spans="1:7" s="2" customFormat="1" ht="47.25" x14ac:dyDescent="0.25">
      <c r="A44" s="22" t="s">
        <v>205</v>
      </c>
      <c r="B44" s="13" t="s">
        <v>94</v>
      </c>
      <c r="C44" s="13" t="s">
        <v>206</v>
      </c>
      <c r="D44" s="13" t="s">
        <v>8</v>
      </c>
      <c r="E44" s="13" t="s">
        <v>12</v>
      </c>
      <c r="F44" s="54">
        <f>'приложение 8'!G319+'приложение 8'!G136</f>
        <v>85.4</v>
      </c>
      <c r="G44" s="54">
        <f>'приложение 8'!H319+'приложение 8'!H136</f>
        <v>85.4</v>
      </c>
    </row>
    <row r="45" spans="1:7" s="2" customFormat="1" ht="47.25" x14ac:dyDescent="0.25">
      <c r="A45" s="18" t="s">
        <v>51</v>
      </c>
      <c r="B45" s="13" t="s">
        <v>95</v>
      </c>
      <c r="C45" s="13"/>
      <c r="D45" s="13"/>
      <c r="E45" s="13"/>
      <c r="F45" s="54">
        <f>F49+F46</f>
        <v>29605.3</v>
      </c>
      <c r="G45" s="54">
        <f>G49+G46</f>
        <v>22636.899999999998</v>
      </c>
    </row>
    <row r="46" spans="1:7" s="2" customFormat="1" ht="47.25" x14ac:dyDescent="0.25">
      <c r="A46" s="18" t="s">
        <v>255</v>
      </c>
      <c r="B46" s="13" t="s">
        <v>256</v>
      </c>
      <c r="C46" s="13"/>
      <c r="D46" s="13"/>
      <c r="E46" s="13"/>
      <c r="F46" s="54">
        <f>F47</f>
        <v>2196.1999999999998</v>
      </c>
      <c r="G46" s="54">
        <f>G47</f>
        <v>1592.1</v>
      </c>
    </row>
    <row r="47" spans="1:7" s="2" customFormat="1" x14ac:dyDescent="0.25">
      <c r="A47" s="18" t="s">
        <v>67</v>
      </c>
      <c r="B47" s="13" t="s">
        <v>350</v>
      </c>
      <c r="C47" s="13"/>
      <c r="D47" s="13"/>
      <c r="E47" s="13"/>
      <c r="F47" s="54">
        <f>F48</f>
        <v>2196.1999999999998</v>
      </c>
      <c r="G47" s="54">
        <f>G48</f>
        <v>1592.1</v>
      </c>
    </row>
    <row r="48" spans="1:7" s="2" customFormat="1" ht="47.25" x14ac:dyDescent="0.25">
      <c r="A48" s="22" t="s">
        <v>205</v>
      </c>
      <c r="B48" s="13" t="s">
        <v>350</v>
      </c>
      <c r="C48" s="13" t="s">
        <v>206</v>
      </c>
      <c r="D48" s="13" t="s">
        <v>9</v>
      </c>
      <c r="E48" s="13" t="s">
        <v>6</v>
      </c>
      <c r="F48" s="54">
        <f>'приложение 8'!G386</f>
        <v>2196.1999999999998</v>
      </c>
      <c r="G48" s="54">
        <f>'приложение 8'!H386</f>
        <v>1592.1</v>
      </c>
    </row>
    <row r="49" spans="1:7" s="2" customFormat="1" ht="48" customHeight="1" x14ac:dyDescent="0.25">
      <c r="A49" s="22" t="s">
        <v>54</v>
      </c>
      <c r="B49" s="13" t="s">
        <v>96</v>
      </c>
      <c r="C49" s="13"/>
      <c r="D49" s="13"/>
      <c r="E49" s="13"/>
      <c r="F49" s="54">
        <f>F50+F60</f>
        <v>27409.1</v>
      </c>
      <c r="G49" s="54">
        <f>G50+G60</f>
        <v>21044.799999999999</v>
      </c>
    </row>
    <row r="50" spans="1:7" s="2" customFormat="1" ht="31.5" x14ac:dyDescent="0.25">
      <c r="A50" s="22" t="s">
        <v>358</v>
      </c>
      <c r="B50" s="13" t="s">
        <v>164</v>
      </c>
      <c r="C50" s="13"/>
      <c r="D50" s="13"/>
      <c r="E50" s="13"/>
      <c r="F50" s="54">
        <f>SUM(F51:F59)</f>
        <v>21160</v>
      </c>
      <c r="G50" s="54">
        <f>SUM(G51:G59)</f>
        <v>16049.9</v>
      </c>
    </row>
    <row r="51" spans="1:7" s="2" customFormat="1" ht="31.5" x14ac:dyDescent="0.25">
      <c r="A51" s="23" t="s">
        <v>207</v>
      </c>
      <c r="B51" s="13" t="s">
        <v>164</v>
      </c>
      <c r="C51" s="13" t="s">
        <v>208</v>
      </c>
      <c r="D51" s="13" t="s">
        <v>4</v>
      </c>
      <c r="E51" s="13" t="s">
        <v>41</v>
      </c>
      <c r="F51" s="54">
        <f>'приложение 8'!G252+'приложение 8'!G343</f>
        <v>16392.7</v>
      </c>
      <c r="G51" s="54">
        <f>'приложение 8'!H252+'приложение 8'!H343</f>
        <v>12034.900000000001</v>
      </c>
    </row>
    <row r="52" spans="1:7" s="2" customFormat="1" ht="31.5" x14ac:dyDescent="0.25">
      <c r="A52" s="23" t="s">
        <v>207</v>
      </c>
      <c r="B52" s="13" t="s">
        <v>164</v>
      </c>
      <c r="C52" s="13" t="s">
        <v>208</v>
      </c>
      <c r="D52" s="13" t="s">
        <v>6</v>
      </c>
      <c r="E52" s="13" t="s">
        <v>19</v>
      </c>
      <c r="F52" s="54">
        <f>'приложение 8'!G185</f>
        <v>736</v>
      </c>
      <c r="G52" s="54">
        <f>'приложение 8'!H185</f>
        <v>591</v>
      </c>
    </row>
    <row r="53" spans="1:7" s="2" customFormat="1" ht="31.5" x14ac:dyDescent="0.25">
      <c r="A53" s="23" t="s">
        <v>207</v>
      </c>
      <c r="B53" s="13" t="s">
        <v>164</v>
      </c>
      <c r="C53" s="13" t="s">
        <v>208</v>
      </c>
      <c r="D53" s="13" t="s">
        <v>9</v>
      </c>
      <c r="E53" s="13" t="s">
        <v>6</v>
      </c>
      <c r="F53" s="54">
        <f>'приложение 8'!G44</f>
        <v>1296.3</v>
      </c>
      <c r="G53" s="54">
        <f>'приложение 8'!H44</f>
        <v>1019</v>
      </c>
    </row>
    <row r="54" spans="1:7" s="2" customFormat="1" ht="47.25" x14ac:dyDescent="0.25">
      <c r="A54" s="22" t="s">
        <v>205</v>
      </c>
      <c r="B54" s="13" t="s">
        <v>164</v>
      </c>
      <c r="C54" s="13" t="s">
        <v>206</v>
      </c>
      <c r="D54" s="13" t="s">
        <v>4</v>
      </c>
      <c r="E54" s="13" t="s">
        <v>41</v>
      </c>
      <c r="F54" s="54">
        <f>'приложение 8'!G253+'приложение 8'!G344</f>
        <v>2626.6</v>
      </c>
      <c r="G54" s="54">
        <f>'приложение 8'!H253+'приложение 8'!H344</f>
        <v>2320.3000000000002</v>
      </c>
    </row>
    <row r="55" spans="1:7" s="2" customFormat="1" ht="50.25" customHeight="1" x14ac:dyDescent="0.25">
      <c r="A55" s="22" t="s">
        <v>205</v>
      </c>
      <c r="B55" s="13" t="s">
        <v>164</v>
      </c>
      <c r="C55" s="13" t="s">
        <v>206</v>
      </c>
      <c r="D55" s="13" t="s">
        <v>6</v>
      </c>
      <c r="E55" s="13" t="s">
        <v>19</v>
      </c>
      <c r="F55" s="54">
        <f>'приложение 8'!G186</f>
        <v>86</v>
      </c>
      <c r="G55" s="54">
        <f>'приложение 8'!H186</f>
        <v>62.3</v>
      </c>
    </row>
    <row r="56" spans="1:7" s="2" customFormat="1" ht="46.5" customHeight="1" x14ac:dyDescent="0.25">
      <c r="A56" s="22" t="s">
        <v>205</v>
      </c>
      <c r="B56" s="13" t="s">
        <v>164</v>
      </c>
      <c r="C56" s="13" t="s">
        <v>206</v>
      </c>
      <c r="D56" s="13" t="s">
        <v>9</v>
      </c>
      <c r="E56" s="13" t="s">
        <v>6</v>
      </c>
      <c r="F56" s="54">
        <f>'приложение 8'!G45</f>
        <v>1</v>
      </c>
      <c r="G56" s="54">
        <f>'приложение 8'!H45</f>
        <v>1</v>
      </c>
    </row>
    <row r="57" spans="1:7" s="2" customFormat="1" ht="20.25" customHeight="1" x14ac:dyDescent="0.25">
      <c r="A57" s="22" t="s">
        <v>66</v>
      </c>
      <c r="B57" s="13" t="s">
        <v>164</v>
      </c>
      <c r="C57" s="13" t="s">
        <v>65</v>
      </c>
      <c r="D57" s="13" t="s">
        <v>4</v>
      </c>
      <c r="E57" s="13" t="s">
        <v>41</v>
      </c>
      <c r="F57" s="54">
        <f>'приложение 8'!G254</f>
        <v>8</v>
      </c>
      <c r="G57" s="54">
        <f>'приложение 8'!H254</f>
        <v>8</v>
      </c>
    </row>
    <row r="58" spans="1:7" s="2" customFormat="1" ht="20.25" customHeight="1" x14ac:dyDescent="0.25">
      <c r="A58" s="22" t="s">
        <v>66</v>
      </c>
      <c r="B58" s="13" t="s">
        <v>164</v>
      </c>
      <c r="C58" s="13" t="s">
        <v>65</v>
      </c>
      <c r="D58" s="13" t="s">
        <v>6</v>
      </c>
      <c r="E58" s="13" t="s">
        <v>19</v>
      </c>
      <c r="F58" s="54">
        <f>'приложение 8'!G187</f>
        <v>2</v>
      </c>
      <c r="G58" s="54">
        <f>'приложение 8'!H187</f>
        <v>2</v>
      </c>
    </row>
    <row r="59" spans="1:7" s="2" customFormat="1" ht="18" customHeight="1" x14ac:dyDescent="0.25">
      <c r="A59" s="22" t="s">
        <v>66</v>
      </c>
      <c r="B59" s="13" t="s">
        <v>164</v>
      </c>
      <c r="C59" s="13" t="s">
        <v>65</v>
      </c>
      <c r="D59" s="13" t="s">
        <v>9</v>
      </c>
      <c r="E59" s="13" t="s">
        <v>6</v>
      </c>
      <c r="F59" s="54">
        <f>'приложение 8'!G46</f>
        <v>11.4</v>
      </c>
      <c r="G59" s="54">
        <f>'приложение 8'!H46</f>
        <v>11.4</v>
      </c>
    </row>
    <row r="60" spans="1:7" s="2" customFormat="1" ht="94.5" x14ac:dyDescent="0.25">
      <c r="A60" s="23" t="s">
        <v>34</v>
      </c>
      <c r="B60" s="13" t="s">
        <v>102</v>
      </c>
      <c r="C60" s="13"/>
      <c r="D60" s="13"/>
      <c r="E60" s="13"/>
      <c r="F60" s="54">
        <f>SUM(F61:F65)</f>
        <v>6249.0999999999995</v>
      </c>
      <c r="G60" s="54">
        <f>SUM(G61:G65)</f>
        <v>4994.9000000000005</v>
      </c>
    </row>
    <row r="61" spans="1:7" s="2" customFormat="1" ht="31.5" x14ac:dyDescent="0.25">
      <c r="A61" s="23" t="s">
        <v>207</v>
      </c>
      <c r="B61" s="15" t="s">
        <v>102</v>
      </c>
      <c r="C61" s="13" t="s">
        <v>208</v>
      </c>
      <c r="D61" s="13" t="s">
        <v>4</v>
      </c>
      <c r="E61" s="13" t="s">
        <v>41</v>
      </c>
      <c r="F61" s="54">
        <f>'приложение 8'!G346</f>
        <v>1307.4000000000001</v>
      </c>
      <c r="G61" s="54">
        <f>'приложение 8'!H346</f>
        <v>1045.9000000000001</v>
      </c>
    </row>
    <row r="62" spans="1:7" s="2" customFormat="1" ht="31.5" x14ac:dyDescent="0.25">
      <c r="A62" s="23" t="s">
        <v>207</v>
      </c>
      <c r="B62" s="15" t="s">
        <v>102</v>
      </c>
      <c r="C62" s="13" t="s">
        <v>208</v>
      </c>
      <c r="D62" s="13" t="s">
        <v>8</v>
      </c>
      <c r="E62" s="13" t="s">
        <v>12</v>
      </c>
      <c r="F62" s="54">
        <f>'приложение 8'!G140</f>
        <v>4301.3999999999996</v>
      </c>
      <c r="G62" s="54">
        <f>'приложение 8'!H140</f>
        <v>3379.8</v>
      </c>
    </row>
    <row r="63" spans="1:7" s="2" customFormat="1" ht="47.25" x14ac:dyDescent="0.25">
      <c r="A63" s="22" t="s">
        <v>205</v>
      </c>
      <c r="B63" s="13" t="s">
        <v>102</v>
      </c>
      <c r="C63" s="13" t="s">
        <v>206</v>
      </c>
      <c r="D63" s="13" t="s">
        <v>4</v>
      </c>
      <c r="E63" s="13" t="s">
        <v>41</v>
      </c>
      <c r="F63" s="54">
        <f>'приложение 8'!G347</f>
        <v>137.30000000000001</v>
      </c>
      <c r="G63" s="54">
        <f>'приложение 8'!H347</f>
        <v>137.30000000000001</v>
      </c>
    </row>
    <row r="64" spans="1:7" s="2" customFormat="1" ht="47.25" x14ac:dyDescent="0.25">
      <c r="A64" s="22" t="s">
        <v>205</v>
      </c>
      <c r="B64" s="13" t="s">
        <v>102</v>
      </c>
      <c r="C64" s="13" t="s">
        <v>206</v>
      </c>
      <c r="D64" s="13" t="s">
        <v>8</v>
      </c>
      <c r="E64" s="13" t="s">
        <v>12</v>
      </c>
      <c r="F64" s="54">
        <f>'приложение 8'!G141</f>
        <v>499</v>
      </c>
      <c r="G64" s="54">
        <f>'приложение 8'!H141</f>
        <v>427.9</v>
      </c>
    </row>
    <row r="65" spans="1:7" s="2" customFormat="1" ht="18" customHeight="1" x14ac:dyDescent="0.25">
      <c r="A65" s="22" t="s">
        <v>66</v>
      </c>
      <c r="B65" s="13" t="s">
        <v>102</v>
      </c>
      <c r="C65" s="13" t="s">
        <v>65</v>
      </c>
      <c r="D65" s="13" t="s">
        <v>8</v>
      </c>
      <c r="E65" s="13" t="s">
        <v>12</v>
      </c>
      <c r="F65" s="54">
        <f>'приложение 8'!G142</f>
        <v>4</v>
      </c>
      <c r="G65" s="54">
        <f>'приложение 8'!H142</f>
        <v>4</v>
      </c>
    </row>
    <row r="66" spans="1:7" s="2" customFormat="1" ht="94.5" x14ac:dyDescent="0.25">
      <c r="A66" s="18" t="s">
        <v>203</v>
      </c>
      <c r="B66" s="13" t="s">
        <v>187</v>
      </c>
      <c r="C66" s="13"/>
      <c r="D66" s="14"/>
      <c r="E66" s="14"/>
      <c r="F66" s="54">
        <f>F67</f>
        <v>2328.1</v>
      </c>
      <c r="G66" s="54">
        <f>G67</f>
        <v>1713.2</v>
      </c>
    </row>
    <row r="67" spans="1:7" s="2" customFormat="1" ht="31.5" x14ac:dyDescent="0.25">
      <c r="A67" s="48" t="s">
        <v>68</v>
      </c>
      <c r="B67" s="13" t="s">
        <v>186</v>
      </c>
      <c r="C67" s="13"/>
      <c r="D67" s="14"/>
      <c r="E67" s="14"/>
      <c r="F67" s="54">
        <f>F68+F69</f>
        <v>2328.1</v>
      </c>
      <c r="G67" s="54">
        <f>G68+G69</f>
        <v>1713.2</v>
      </c>
    </row>
    <row r="68" spans="1:7" s="2" customFormat="1" ht="31.5" x14ac:dyDescent="0.25">
      <c r="A68" s="23" t="s">
        <v>207</v>
      </c>
      <c r="B68" s="13" t="s">
        <v>186</v>
      </c>
      <c r="C68" s="13" t="s">
        <v>208</v>
      </c>
      <c r="D68" s="14" t="s">
        <v>5</v>
      </c>
      <c r="E68" s="14" t="s">
        <v>13</v>
      </c>
      <c r="F68" s="54">
        <f>'приложение 8'!G284</f>
        <v>2306.1999999999998</v>
      </c>
      <c r="G68" s="54">
        <f>'приложение 8'!H284</f>
        <v>1691.3</v>
      </c>
    </row>
    <row r="69" spans="1:7" s="2" customFormat="1" ht="45.75" customHeight="1" x14ac:dyDescent="0.25">
      <c r="A69" s="22" t="s">
        <v>205</v>
      </c>
      <c r="B69" s="13" t="s">
        <v>186</v>
      </c>
      <c r="C69" s="13" t="s">
        <v>206</v>
      </c>
      <c r="D69" s="14" t="s">
        <v>5</v>
      </c>
      <c r="E69" s="14" t="s">
        <v>13</v>
      </c>
      <c r="F69" s="54">
        <f>'приложение 8'!G285</f>
        <v>21.9</v>
      </c>
      <c r="G69" s="54">
        <f>'приложение 8'!H285</f>
        <v>21.9</v>
      </c>
    </row>
    <row r="70" spans="1:7" s="2" customFormat="1" ht="47.25" x14ac:dyDescent="0.25">
      <c r="A70" s="48" t="s">
        <v>192</v>
      </c>
      <c r="B70" s="15" t="s">
        <v>138</v>
      </c>
      <c r="C70" s="13"/>
      <c r="D70" s="13"/>
      <c r="E70" s="13"/>
      <c r="F70" s="54">
        <f>F71</f>
        <v>10</v>
      </c>
      <c r="G70" s="54">
        <f>G71</f>
        <v>10</v>
      </c>
    </row>
    <row r="71" spans="1:7" s="2" customFormat="1" ht="31.5" x14ac:dyDescent="0.25">
      <c r="A71" s="48" t="s">
        <v>68</v>
      </c>
      <c r="B71" s="15" t="s">
        <v>139</v>
      </c>
      <c r="C71" s="13"/>
      <c r="D71" s="12"/>
      <c r="E71" s="12"/>
      <c r="F71" s="54">
        <f>F72</f>
        <v>10</v>
      </c>
      <c r="G71" s="54">
        <f>G72</f>
        <v>10</v>
      </c>
    </row>
    <row r="72" spans="1:7" s="2" customFormat="1" ht="23.25" customHeight="1" x14ac:dyDescent="0.25">
      <c r="A72" s="23" t="s">
        <v>49</v>
      </c>
      <c r="B72" s="15" t="s">
        <v>139</v>
      </c>
      <c r="C72" s="13" t="s">
        <v>48</v>
      </c>
      <c r="D72" s="12" t="s">
        <v>8</v>
      </c>
      <c r="E72" s="12" t="s">
        <v>12</v>
      </c>
      <c r="F72" s="54">
        <f>'приложение 8'!G145</f>
        <v>10</v>
      </c>
      <c r="G72" s="54">
        <f>'приложение 8'!H145</f>
        <v>10</v>
      </c>
    </row>
    <row r="73" spans="1:7" s="2" customFormat="1" ht="51" customHeight="1" x14ac:dyDescent="0.25">
      <c r="A73" s="22" t="s">
        <v>200</v>
      </c>
      <c r="B73" s="13" t="s">
        <v>143</v>
      </c>
      <c r="C73" s="13"/>
      <c r="D73" s="13"/>
      <c r="E73" s="13"/>
      <c r="F73" s="54">
        <f>F74</f>
        <v>10</v>
      </c>
      <c r="G73" s="54">
        <f>G74</f>
        <v>10</v>
      </c>
    </row>
    <row r="74" spans="1:7" s="2" customFormat="1" ht="31.5" x14ac:dyDescent="0.25">
      <c r="A74" s="22" t="s">
        <v>68</v>
      </c>
      <c r="B74" s="13" t="s">
        <v>144</v>
      </c>
      <c r="C74" s="13"/>
      <c r="D74" s="13"/>
      <c r="E74" s="13"/>
      <c r="F74" s="54">
        <f>F75</f>
        <v>10</v>
      </c>
      <c r="G74" s="54">
        <f>G75</f>
        <v>10</v>
      </c>
    </row>
    <row r="75" spans="1:7" s="2" customFormat="1" ht="47.25" x14ac:dyDescent="0.25">
      <c r="A75" s="22" t="s">
        <v>205</v>
      </c>
      <c r="B75" s="13" t="s">
        <v>144</v>
      </c>
      <c r="C75" s="13" t="s">
        <v>206</v>
      </c>
      <c r="D75" s="12" t="s">
        <v>5</v>
      </c>
      <c r="E75" s="12" t="s">
        <v>27</v>
      </c>
      <c r="F75" s="54">
        <f>'приложение 8'!G289</f>
        <v>10</v>
      </c>
      <c r="G75" s="54">
        <f>'приложение 8'!H289</f>
        <v>10</v>
      </c>
    </row>
    <row r="76" spans="1:7" s="2" customFormat="1" ht="31.5" x14ac:dyDescent="0.25">
      <c r="A76" s="22" t="s">
        <v>197</v>
      </c>
      <c r="B76" s="13" t="s">
        <v>167</v>
      </c>
      <c r="C76" s="13"/>
      <c r="D76" s="12"/>
      <c r="E76" s="12"/>
      <c r="F76" s="54">
        <f>F77</f>
        <v>50</v>
      </c>
      <c r="G76" s="54">
        <f>G77</f>
        <v>50</v>
      </c>
    </row>
    <row r="77" spans="1:7" s="2" customFormat="1" ht="31.5" x14ac:dyDescent="0.25">
      <c r="A77" s="22" t="s">
        <v>68</v>
      </c>
      <c r="B77" s="13" t="s">
        <v>168</v>
      </c>
      <c r="C77" s="13"/>
      <c r="D77" s="12"/>
      <c r="E77" s="12"/>
      <c r="F77" s="54">
        <f>SUM(F78:F81)</f>
        <v>50</v>
      </c>
      <c r="G77" s="54">
        <f>SUM(G78:G81)</f>
        <v>50</v>
      </c>
    </row>
    <row r="78" spans="1:7" s="2" customFormat="1" ht="47.25" x14ac:dyDescent="0.25">
      <c r="A78" s="22" t="s">
        <v>205</v>
      </c>
      <c r="B78" s="13" t="s">
        <v>168</v>
      </c>
      <c r="C78" s="13" t="s">
        <v>206</v>
      </c>
      <c r="D78" s="12" t="s">
        <v>4</v>
      </c>
      <c r="E78" s="12" t="s">
        <v>41</v>
      </c>
      <c r="F78" s="54">
        <f>'приложение 8'!G257</f>
        <v>20</v>
      </c>
      <c r="G78" s="54">
        <f>'приложение 8'!H257</f>
        <v>20</v>
      </c>
    </row>
    <row r="79" spans="1:7" s="2" customFormat="1" x14ac:dyDescent="0.25">
      <c r="A79" s="23" t="s">
        <v>49</v>
      </c>
      <c r="B79" s="13" t="s">
        <v>168</v>
      </c>
      <c r="C79" s="13" t="s">
        <v>48</v>
      </c>
      <c r="D79" s="12" t="s">
        <v>8</v>
      </c>
      <c r="E79" s="12" t="s">
        <v>11</v>
      </c>
      <c r="F79" s="54">
        <f>'приложение 8'!G78</f>
        <v>0</v>
      </c>
      <c r="G79" s="54">
        <f>'приложение 8'!H78</f>
        <v>30</v>
      </c>
    </row>
    <row r="80" spans="1:7" s="2" customFormat="1" x14ac:dyDescent="0.25">
      <c r="A80" s="23" t="s">
        <v>49</v>
      </c>
      <c r="B80" s="13" t="s">
        <v>168</v>
      </c>
      <c r="C80" s="13" t="s">
        <v>48</v>
      </c>
      <c r="D80" s="12" t="s">
        <v>8</v>
      </c>
      <c r="E80" s="12" t="s">
        <v>5</v>
      </c>
      <c r="F80" s="54">
        <f>'приложение 8'!G117</f>
        <v>10</v>
      </c>
      <c r="G80" s="54">
        <f>'приложение 8'!H117</f>
        <v>0</v>
      </c>
    </row>
    <row r="81" spans="1:7" s="2" customFormat="1" x14ac:dyDescent="0.25">
      <c r="A81" s="23" t="s">
        <v>49</v>
      </c>
      <c r="B81" s="13" t="s">
        <v>168</v>
      </c>
      <c r="C81" s="13" t="s">
        <v>48</v>
      </c>
      <c r="D81" s="12" t="s">
        <v>9</v>
      </c>
      <c r="E81" s="12" t="s">
        <v>4</v>
      </c>
      <c r="F81" s="54">
        <f>'приложение 8'!G27</f>
        <v>20</v>
      </c>
      <c r="G81" s="54">
        <f>'приложение 8'!H27</f>
        <v>0</v>
      </c>
    </row>
    <row r="82" spans="1:7" s="2" customFormat="1" ht="47.25" x14ac:dyDescent="0.25">
      <c r="A82" s="22" t="s">
        <v>283</v>
      </c>
      <c r="B82" s="13" t="s">
        <v>281</v>
      </c>
      <c r="C82" s="13"/>
      <c r="D82" s="12"/>
      <c r="E82" s="12"/>
      <c r="F82" s="54">
        <f>F83</f>
        <v>10</v>
      </c>
      <c r="G82" s="54">
        <f>G83</f>
        <v>10</v>
      </c>
    </row>
    <row r="83" spans="1:7" s="2" customFormat="1" ht="31.5" x14ac:dyDescent="0.25">
      <c r="A83" s="22" t="s">
        <v>68</v>
      </c>
      <c r="B83" s="13" t="s">
        <v>282</v>
      </c>
      <c r="C83" s="13"/>
      <c r="D83" s="12"/>
      <c r="E83" s="12"/>
      <c r="F83" s="54">
        <f>F84</f>
        <v>10</v>
      </c>
      <c r="G83" s="54">
        <f>G84</f>
        <v>10</v>
      </c>
    </row>
    <row r="84" spans="1:7" s="2" customFormat="1" ht="47.25" x14ac:dyDescent="0.25">
      <c r="A84" s="22" t="s">
        <v>205</v>
      </c>
      <c r="B84" s="13" t="s">
        <v>282</v>
      </c>
      <c r="C84" s="13" t="s">
        <v>206</v>
      </c>
      <c r="D84" s="12" t="s">
        <v>4</v>
      </c>
      <c r="E84" s="12" t="s">
        <v>41</v>
      </c>
      <c r="F84" s="54">
        <f>'приложение 8'!G260</f>
        <v>10</v>
      </c>
      <c r="G84" s="54">
        <f>'приложение 8'!H260</f>
        <v>10</v>
      </c>
    </row>
    <row r="85" spans="1:7" s="2" customFormat="1" ht="32.25" customHeight="1" x14ac:dyDescent="0.25">
      <c r="A85" s="91" t="s">
        <v>244</v>
      </c>
      <c r="B85" s="13" t="s">
        <v>243</v>
      </c>
      <c r="C85" s="13"/>
      <c r="D85" s="12"/>
      <c r="E85" s="12"/>
      <c r="F85" s="123">
        <f>F86+F88</f>
        <v>150</v>
      </c>
      <c r="G85" s="109">
        <f>G86+G88</f>
        <v>150</v>
      </c>
    </row>
    <row r="86" spans="1:7" s="2" customFormat="1" ht="47.25" x14ac:dyDescent="0.25">
      <c r="A86" s="133" t="s">
        <v>261</v>
      </c>
      <c r="B86" s="13" t="s">
        <v>262</v>
      </c>
      <c r="C86" s="13"/>
      <c r="D86" s="12"/>
      <c r="E86" s="12"/>
      <c r="F86" s="123">
        <f>F87</f>
        <v>100</v>
      </c>
      <c r="G86" s="109">
        <f>G87</f>
        <v>100</v>
      </c>
    </row>
    <row r="87" spans="1:7" s="2" customFormat="1" ht="47.25" x14ac:dyDescent="0.25">
      <c r="A87" s="22" t="s">
        <v>205</v>
      </c>
      <c r="B87" s="13" t="s">
        <v>263</v>
      </c>
      <c r="C87" s="13" t="s">
        <v>206</v>
      </c>
      <c r="D87" s="12" t="s">
        <v>19</v>
      </c>
      <c r="E87" s="12" t="s">
        <v>4</v>
      </c>
      <c r="F87" s="123">
        <f>'приложение 8'!G304</f>
        <v>100</v>
      </c>
      <c r="G87" s="123">
        <f>'приложение 8'!H304</f>
        <v>100</v>
      </c>
    </row>
    <row r="88" spans="1:7" s="2" customFormat="1" ht="47.25" x14ac:dyDescent="0.25">
      <c r="A88" s="22" t="s">
        <v>268</v>
      </c>
      <c r="B88" s="13" t="s">
        <v>269</v>
      </c>
      <c r="C88" s="13"/>
      <c r="D88" s="12"/>
      <c r="E88" s="12"/>
      <c r="F88" s="123">
        <f>F89</f>
        <v>50</v>
      </c>
      <c r="G88" s="123">
        <f>G89</f>
        <v>50</v>
      </c>
    </row>
    <row r="89" spans="1:7" s="2" customFormat="1" x14ac:dyDescent="0.25">
      <c r="A89" s="18" t="s">
        <v>49</v>
      </c>
      <c r="B89" s="13" t="s">
        <v>270</v>
      </c>
      <c r="C89" s="13" t="s">
        <v>48</v>
      </c>
      <c r="D89" s="12" t="s">
        <v>8</v>
      </c>
      <c r="E89" s="12" t="s">
        <v>11</v>
      </c>
      <c r="F89" s="54">
        <f>'приложение 8'!G81</f>
        <v>50</v>
      </c>
      <c r="G89" s="54">
        <f>'приложение 8'!H81</f>
        <v>50</v>
      </c>
    </row>
    <row r="90" spans="1:7" s="2" customFormat="1" ht="47.25" x14ac:dyDescent="0.25">
      <c r="A90" s="48" t="s">
        <v>198</v>
      </c>
      <c r="B90" s="20" t="s">
        <v>177</v>
      </c>
      <c r="C90" s="13"/>
      <c r="D90" s="12"/>
      <c r="E90" s="12"/>
      <c r="F90" s="123">
        <f>F91</f>
        <v>10</v>
      </c>
      <c r="G90" s="123">
        <f>G91</f>
        <v>10</v>
      </c>
    </row>
    <row r="91" spans="1:7" s="2" customFormat="1" ht="31.5" x14ac:dyDescent="0.25">
      <c r="A91" s="22" t="s">
        <v>68</v>
      </c>
      <c r="B91" s="20" t="s">
        <v>175</v>
      </c>
      <c r="C91" s="13"/>
      <c r="D91" s="12"/>
      <c r="E91" s="12"/>
      <c r="F91" s="123">
        <f>F92</f>
        <v>10</v>
      </c>
      <c r="G91" s="123">
        <f>G92</f>
        <v>10</v>
      </c>
    </row>
    <row r="92" spans="1:7" s="2" customFormat="1" ht="47.25" x14ac:dyDescent="0.25">
      <c r="A92" s="22" t="s">
        <v>205</v>
      </c>
      <c r="B92" s="20" t="s">
        <v>175</v>
      </c>
      <c r="C92" s="13" t="s">
        <v>206</v>
      </c>
      <c r="D92" s="12" t="s">
        <v>4</v>
      </c>
      <c r="E92" s="12" t="s">
        <v>41</v>
      </c>
      <c r="F92" s="123">
        <f>'приложение 8'!G263</f>
        <v>10</v>
      </c>
      <c r="G92" s="123">
        <f>'приложение 8'!H263</f>
        <v>10</v>
      </c>
    </row>
    <row r="93" spans="1:7" s="2" customFormat="1" ht="31.5" x14ac:dyDescent="0.25">
      <c r="A93" s="18" t="s">
        <v>329</v>
      </c>
      <c r="B93" s="13" t="s">
        <v>330</v>
      </c>
      <c r="C93" s="13"/>
      <c r="D93" s="12"/>
      <c r="E93" s="12"/>
      <c r="F93" s="123">
        <f t="shared" ref="F93:G95" si="0">F94</f>
        <v>8480</v>
      </c>
      <c r="G93" s="123">
        <f t="shared" si="0"/>
        <v>0</v>
      </c>
    </row>
    <row r="94" spans="1:7" s="2" customFormat="1" ht="31.5" x14ac:dyDescent="0.25">
      <c r="A94" s="138" t="s">
        <v>334</v>
      </c>
      <c r="B94" s="13" t="s">
        <v>331</v>
      </c>
      <c r="C94" s="13"/>
      <c r="D94" s="12"/>
      <c r="E94" s="12"/>
      <c r="F94" s="123">
        <f t="shared" si="0"/>
        <v>8480</v>
      </c>
      <c r="G94" s="123">
        <f t="shared" si="0"/>
        <v>0</v>
      </c>
    </row>
    <row r="95" spans="1:7" s="2" customFormat="1" ht="31.5" x14ac:dyDescent="0.25">
      <c r="A95" s="18" t="s">
        <v>333</v>
      </c>
      <c r="B95" s="13" t="s">
        <v>332</v>
      </c>
      <c r="C95" s="13"/>
      <c r="D95" s="12"/>
      <c r="E95" s="12"/>
      <c r="F95" s="123">
        <f t="shared" si="0"/>
        <v>8480</v>
      </c>
      <c r="G95" s="123">
        <f t="shared" si="0"/>
        <v>0</v>
      </c>
    </row>
    <row r="96" spans="1:7" s="2" customFormat="1" ht="47.25" x14ac:dyDescent="0.25">
      <c r="A96" s="22" t="s">
        <v>205</v>
      </c>
      <c r="B96" s="13" t="s">
        <v>332</v>
      </c>
      <c r="C96" s="13" t="s">
        <v>206</v>
      </c>
      <c r="D96" s="12" t="s">
        <v>19</v>
      </c>
      <c r="E96" s="12" t="s">
        <v>5</v>
      </c>
      <c r="F96" s="123">
        <f>'приложение 8'!G365</f>
        <v>8480</v>
      </c>
      <c r="G96" s="123">
        <f>'приложение 8'!H365</f>
        <v>0</v>
      </c>
    </row>
    <row r="97" spans="1:7" s="2" customFormat="1" ht="46.5" customHeight="1" x14ac:dyDescent="0.25">
      <c r="A97" s="22" t="s">
        <v>226</v>
      </c>
      <c r="B97" s="13" t="s">
        <v>225</v>
      </c>
      <c r="C97" s="13"/>
      <c r="D97" s="12"/>
      <c r="E97" s="12"/>
      <c r="F97" s="62">
        <f>F98+F100+F102+F104</f>
        <v>5834</v>
      </c>
      <c r="G97" s="62">
        <f>G98+G100+G102+G104</f>
        <v>5168</v>
      </c>
    </row>
    <row r="98" spans="1:7" s="2" customFormat="1" ht="35.25" customHeight="1" x14ac:dyDescent="0.25">
      <c r="A98" s="22" t="s">
        <v>302</v>
      </c>
      <c r="B98" s="13" t="s">
        <v>303</v>
      </c>
      <c r="C98" s="13"/>
      <c r="D98" s="12"/>
      <c r="E98" s="12"/>
      <c r="F98" s="62">
        <f>F99</f>
        <v>30</v>
      </c>
      <c r="G98" s="62">
        <f>G99</f>
        <v>30</v>
      </c>
    </row>
    <row r="99" spans="1:7" s="2" customFormat="1" ht="46.5" customHeight="1" x14ac:dyDescent="0.25">
      <c r="A99" s="22" t="s">
        <v>205</v>
      </c>
      <c r="B99" s="13" t="s">
        <v>303</v>
      </c>
      <c r="C99" s="13" t="s">
        <v>206</v>
      </c>
      <c r="D99" s="12" t="s">
        <v>19</v>
      </c>
      <c r="E99" s="12" t="s">
        <v>11</v>
      </c>
      <c r="F99" s="62">
        <f>'приложение 8'!G308</f>
        <v>30</v>
      </c>
      <c r="G99" s="62">
        <f>'приложение 8'!H308</f>
        <v>30</v>
      </c>
    </row>
    <row r="100" spans="1:7" s="2" customFormat="1" ht="64.5" customHeight="1" x14ac:dyDescent="0.25">
      <c r="A100" s="22" t="s">
        <v>264</v>
      </c>
      <c r="B100" s="13" t="s">
        <v>265</v>
      </c>
      <c r="C100" s="13"/>
      <c r="D100" s="12"/>
      <c r="E100" s="12"/>
      <c r="F100" s="62">
        <f>F101</f>
        <v>5574</v>
      </c>
      <c r="G100" s="62">
        <f>G101</f>
        <v>4908</v>
      </c>
    </row>
    <row r="101" spans="1:7" s="2" customFormat="1" ht="46.5" customHeight="1" x14ac:dyDescent="0.25">
      <c r="A101" s="22" t="s">
        <v>205</v>
      </c>
      <c r="B101" s="13" t="s">
        <v>265</v>
      </c>
      <c r="C101" s="13" t="s">
        <v>206</v>
      </c>
      <c r="D101" s="12" t="s">
        <v>19</v>
      </c>
      <c r="E101" s="12" t="s">
        <v>11</v>
      </c>
      <c r="F101" s="62">
        <f>'приложение 8'!G310</f>
        <v>5574</v>
      </c>
      <c r="G101" s="62">
        <f>'приложение 8'!H310</f>
        <v>4908</v>
      </c>
    </row>
    <row r="102" spans="1:7" s="2" customFormat="1" ht="62.25" customHeight="1" x14ac:dyDescent="0.25">
      <c r="A102" s="22" t="s">
        <v>271</v>
      </c>
      <c r="B102" s="13" t="s">
        <v>266</v>
      </c>
      <c r="C102" s="55"/>
      <c r="D102" s="12"/>
      <c r="E102" s="12"/>
      <c r="F102" s="62">
        <f>F103</f>
        <v>30</v>
      </c>
      <c r="G102" s="62">
        <f>G103</f>
        <v>30</v>
      </c>
    </row>
    <row r="103" spans="1:7" s="2" customFormat="1" ht="46.5" customHeight="1" x14ac:dyDescent="0.25">
      <c r="A103" s="22" t="s">
        <v>205</v>
      </c>
      <c r="B103" s="13" t="s">
        <v>266</v>
      </c>
      <c r="C103" s="55">
        <v>240</v>
      </c>
      <c r="D103" s="12" t="s">
        <v>19</v>
      </c>
      <c r="E103" s="12" t="s">
        <v>5</v>
      </c>
      <c r="F103" s="62">
        <f>'приложение 8'!G368</f>
        <v>30</v>
      </c>
      <c r="G103" s="62">
        <f>'приложение 8'!H368</f>
        <v>30</v>
      </c>
    </row>
    <row r="104" spans="1:7" s="2" customFormat="1" ht="31.5" x14ac:dyDescent="0.25">
      <c r="A104" s="108" t="s">
        <v>242</v>
      </c>
      <c r="B104" s="13" t="s">
        <v>287</v>
      </c>
      <c r="C104" s="13"/>
      <c r="D104" s="12"/>
      <c r="E104" s="12"/>
      <c r="F104" s="62">
        <f>SUM(F105:F105)</f>
        <v>200</v>
      </c>
      <c r="G104" s="62">
        <f>SUM(G105:G105)</f>
        <v>200</v>
      </c>
    </row>
    <row r="105" spans="1:7" s="2" customFormat="1" ht="47.25" x14ac:dyDescent="0.25">
      <c r="A105" s="22" t="s">
        <v>205</v>
      </c>
      <c r="B105" s="13" t="s">
        <v>287</v>
      </c>
      <c r="C105" s="13" t="s">
        <v>206</v>
      </c>
      <c r="D105" s="12" t="s">
        <v>19</v>
      </c>
      <c r="E105" s="12" t="s">
        <v>11</v>
      </c>
      <c r="F105" s="62">
        <f>'приложение 8'!G312</f>
        <v>200</v>
      </c>
      <c r="G105" s="62">
        <f>'приложение 8'!H312</f>
        <v>200</v>
      </c>
    </row>
    <row r="106" spans="1:7" s="2" customFormat="1" ht="31.5" x14ac:dyDescent="0.25">
      <c r="A106" s="50" t="s">
        <v>193</v>
      </c>
      <c r="B106" s="20" t="s">
        <v>84</v>
      </c>
      <c r="C106" s="20"/>
      <c r="D106" s="12"/>
      <c r="E106" s="12"/>
      <c r="F106" s="54">
        <f>F107+F109+F111+F113+F115+F118+F120</f>
        <v>21841.4</v>
      </c>
      <c r="G106" s="54">
        <f>G107+G109+G111+G113+G115+G118+G120</f>
        <v>17420</v>
      </c>
    </row>
    <row r="107" spans="1:7" s="2" customFormat="1" ht="30.75" customHeight="1" x14ac:dyDescent="0.25">
      <c r="A107" s="50" t="s">
        <v>105</v>
      </c>
      <c r="B107" s="20" t="s">
        <v>104</v>
      </c>
      <c r="C107" s="20"/>
      <c r="D107" s="12"/>
      <c r="E107" s="12"/>
      <c r="F107" s="54">
        <f>F108</f>
        <v>2707.7</v>
      </c>
      <c r="G107" s="54">
        <f>G108</f>
        <v>2126.4</v>
      </c>
    </row>
    <row r="108" spans="1:7" s="2" customFormat="1" x14ac:dyDescent="0.25">
      <c r="A108" s="18" t="s">
        <v>49</v>
      </c>
      <c r="B108" s="20" t="s">
        <v>104</v>
      </c>
      <c r="C108" s="20" t="s">
        <v>48</v>
      </c>
      <c r="D108" s="12" t="s">
        <v>8</v>
      </c>
      <c r="E108" s="12" t="s">
        <v>5</v>
      </c>
      <c r="F108" s="54">
        <f>'приложение 8'!G18</f>
        <v>2707.7</v>
      </c>
      <c r="G108" s="54">
        <f>'приложение 8'!H18</f>
        <v>2126.4</v>
      </c>
    </row>
    <row r="109" spans="1:7" s="2" customFormat="1" x14ac:dyDescent="0.25">
      <c r="A109" s="19" t="s">
        <v>67</v>
      </c>
      <c r="B109" s="13" t="s">
        <v>106</v>
      </c>
      <c r="C109" s="13"/>
      <c r="D109" s="12"/>
      <c r="E109" s="12"/>
      <c r="F109" s="54">
        <f>F110</f>
        <v>9441.7000000000007</v>
      </c>
      <c r="G109" s="54">
        <f>G110</f>
        <v>7432.6</v>
      </c>
    </row>
    <row r="110" spans="1:7" s="2" customFormat="1" x14ac:dyDescent="0.25">
      <c r="A110" s="18" t="s">
        <v>49</v>
      </c>
      <c r="B110" s="13" t="s">
        <v>106</v>
      </c>
      <c r="C110" s="13" t="s">
        <v>48</v>
      </c>
      <c r="D110" s="13" t="s">
        <v>9</v>
      </c>
      <c r="E110" s="13" t="s">
        <v>4</v>
      </c>
      <c r="F110" s="54">
        <f>'приложение 8'!G30</f>
        <v>9441.7000000000007</v>
      </c>
      <c r="G110" s="54">
        <f>'приложение 8'!H30</f>
        <v>7432.6</v>
      </c>
    </row>
    <row r="111" spans="1:7" s="2" customFormat="1" x14ac:dyDescent="0.25">
      <c r="A111" s="19" t="s">
        <v>37</v>
      </c>
      <c r="B111" s="13" t="s">
        <v>107</v>
      </c>
      <c r="C111" s="13"/>
      <c r="D111" s="13"/>
      <c r="E111" s="13"/>
      <c r="F111" s="54">
        <f>F112</f>
        <v>887.5</v>
      </c>
      <c r="G111" s="54">
        <f>G112</f>
        <v>752.4</v>
      </c>
    </row>
    <row r="112" spans="1:7" s="2" customFormat="1" x14ac:dyDescent="0.25">
      <c r="A112" s="18" t="s">
        <v>49</v>
      </c>
      <c r="B112" s="13" t="s">
        <v>107</v>
      </c>
      <c r="C112" s="13" t="s">
        <v>48</v>
      </c>
      <c r="D112" s="13" t="s">
        <v>9</v>
      </c>
      <c r="E112" s="13" t="s">
        <v>4</v>
      </c>
      <c r="F112" s="54">
        <f>'приложение 8'!G32</f>
        <v>887.5</v>
      </c>
      <c r="G112" s="54">
        <f>'приложение 8'!H32</f>
        <v>752.4</v>
      </c>
    </row>
    <row r="113" spans="1:7" s="2" customFormat="1" x14ac:dyDescent="0.25">
      <c r="A113" s="18" t="s">
        <v>35</v>
      </c>
      <c r="B113" s="13" t="s">
        <v>128</v>
      </c>
      <c r="C113" s="13"/>
      <c r="D113" s="12"/>
      <c r="E113" s="12"/>
      <c r="F113" s="54">
        <f>F114</f>
        <v>7830</v>
      </c>
      <c r="G113" s="54">
        <f>G114</f>
        <v>6241.7</v>
      </c>
    </row>
    <row r="114" spans="1:7" s="2" customFormat="1" x14ac:dyDescent="0.25">
      <c r="A114" s="18" t="s">
        <v>49</v>
      </c>
      <c r="B114" s="13" t="s">
        <v>128</v>
      </c>
      <c r="C114" s="13" t="s">
        <v>48</v>
      </c>
      <c r="D114" s="12" t="s">
        <v>9</v>
      </c>
      <c r="E114" s="12" t="s">
        <v>4</v>
      </c>
      <c r="F114" s="54">
        <f>'приложение 8'!G34</f>
        <v>7830</v>
      </c>
      <c r="G114" s="54">
        <f>'приложение 8'!H34</f>
        <v>6241.7</v>
      </c>
    </row>
    <row r="115" spans="1:7" s="2" customFormat="1" ht="31.5" x14ac:dyDescent="0.25">
      <c r="A115" s="23" t="s">
        <v>108</v>
      </c>
      <c r="B115" s="13" t="s">
        <v>109</v>
      </c>
      <c r="C115" s="13"/>
      <c r="D115" s="12"/>
      <c r="E115" s="12"/>
      <c r="F115" s="54">
        <f>SUM(F116:F117)</f>
        <v>824.5</v>
      </c>
      <c r="G115" s="54">
        <f>SUM(G116:G117)</f>
        <v>666.9</v>
      </c>
    </row>
    <row r="116" spans="1:7" s="2" customFormat="1" ht="31.5" x14ac:dyDescent="0.25">
      <c r="A116" s="23" t="s">
        <v>207</v>
      </c>
      <c r="B116" s="15" t="s">
        <v>109</v>
      </c>
      <c r="C116" s="13" t="s">
        <v>208</v>
      </c>
      <c r="D116" s="12" t="s">
        <v>9</v>
      </c>
      <c r="E116" s="12" t="s">
        <v>6</v>
      </c>
      <c r="F116" s="54">
        <f>'приложение 8'!G49</f>
        <v>738</v>
      </c>
      <c r="G116" s="54">
        <f>'приложение 8'!H49</f>
        <v>580.4</v>
      </c>
    </row>
    <row r="117" spans="1:7" s="2" customFormat="1" ht="47.25" x14ac:dyDescent="0.25">
      <c r="A117" s="22" t="s">
        <v>205</v>
      </c>
      <c r="B117" s="15" t="s">
        <v>109</v>
      </c>
      <c r="C117" s="13" t="s">
        <v>206</v>
      </c>
      <c r="D117" s="12" t="s">
        <v>9</v>
      </c>
      <c r="E117" s="12" t="s">
        <v>6</v>
      </c>
      <c r="F117" s="54">
        <f>'приложение 8'!G50</f>
        <v>86.5</v>
      </c>
      <c r="G117" s="54">
        <f>'приложение 8'!H50</f>
        <v>86.5</v>
      </c>
    </row>
    <row r="118" spans="1:7" s="2" customFormat="1" ht="63" x14ac:dyDescent="0.25">
      <c r="A118" s="18" t="s">
        <v>351</v>
      </c>
      <c r="B118" s="13" t="s">
        <v>369</v>
      </c>
      <c r="C118" s="13"/>
      <c r="D118" s="12"/>
      <c r="E118" s="12"/>
      <c r="F118" s="54">
        <f>F119</f>
        <v>100</v>
      </c>
      <c r="G118" s="54">
        <f>G119</f>
        <v>150</v>
      </c>
    </row>
    <row r="119" spans="1:7" s="2" customFormat="1" ht="47.25" x14ac:dyDescent="0.25">
      <c r="A119" s="22" t="s">
        <v>205</v>
      </c>
      <c r="B119" s="13" t="s">
        <v>369</v>
      </c>
      <c r="C119" s="13" t="s">
        <v>206</v>
      </c>
      <c r="D119" s="12" t="s">
        <v>9</v>
      </c>
      <c r="E119" s="12" t="s">
        <v>6</v>
      </c>
      <c r="F119" s="54">
        <f>'приложение 8'!G389</f>
        <v>100</v>
      </c>
      <c r="G119" s="54">
        <f>'приложение 8'!H389</f>
        <v>150</v>
      </c>
    </row>
    <row r="120" spans="1:7" s="2" customFormat="1" ht="31.5" x14ac:dyDescent="0.25">
      <c r="A120" s="18" t="s">
        <v>68</v>
      </c>
      <c r="B120" s="13" t="s">
        <v>110</v>
      </c>
      <c r="C120" s="13"/>
      <c r="D120" s="12"/>
      <c r="E120" s="12"/>
      <c r="F120" s="54">
        <f>F121</f>
        <v>50</v>
      </c>
      <c r="G120" s="54">
        <f>G121</f>
        <v>50</v>
      </c>
    </row>
    <row r="121" spans="1:7" s="2" customFormat="1" ht="47.25" x14ac:dyDescent="0.25">
      <c r="A121" s="22" t="s">
        <v>205</v>
      </c>
      <c r="B121" s="13" t="s">
        <v>110</v>
      </c>
      <c r="C121" s="13" t="s">
        <v>206</v>
      </c>
      <c r="D121" s="12" t="s">
        <v>9</v>
      </c>
      <c r="E121" s="12" t="s">
        <v>6</v>
      </c>
      <c r="F121" s="54">
        <f>'приложение 8'!G52</f>
        <v>50</v>
      </c>
      <c r="G121" s="54">
        <f>'приложение 8'!H52</f>
        <v>50</v>
      </c>
    </row>
    <row r="122" spans="1:7" s="2" customFormat="1" ht="47.25" x14ac:dyDescent="0.25">
      <c r="A122" s="22" t="s">
        <v>221</v>
      </c>
      <c r="B122" s="13" t="s">
        <v>153</v>
      </c>
      <c r="C122" s="13"/>
      <c r="D122" s="12"/>
      <c r="E122" s="12"/>
      <c r="F122" s="54">
        <f>F123</f>
        <v>10</v>
      </c>
      <c r="G122" s="54">
        <f>G123</f>
        <v>10</v>
      </c>
    </row>
    <row r="123" spans="1:7" s="2" customFormat="1" ht="31.5" x14ac:dyDescent="0.25">
      <c r="A123" s="22" t="s">
        <v>68</v>
      </c>
      <c r="B123" s="13" t="s">
        <v>154</v>
      </c>
      <c r="C123" s="13"/>
      <c r="D123" s="12"/>
      <c r="E123" s="12"/>
      <c r="F123" s="54">
        <f>F124</f>
        <v>10</v>
      </c>
      <c r="G123" s="54">
        <f>G124</f>
        <v>10</v>
      </c>
    </row>
    <row r="124" spans="1:7" s="2" customFormat="1" ht="47.25" x14ac:dyDescent="0.25">
      <c r="A124" s="22" t="s">
        <v>205</v>
      </c>
      <c r="B124" s="13" t="s">
        <v>154</v>
      </c>
      <c r="C124" s="13" t="s">
        <v>206</v>
      </c>
      <c r="D124" s="12" t="s">
        <v>6</v>
      </c>
      <c r="E124" s="12" t="s">
        <v>150</v>
      </c>
      <c r="F124" s="54">
        <f>'приложение 8'!G191</f>
        <v>10</v>
      </c>
      <c r="G124" s="54">
        <f>'приложение 8'!H191</f>
        <v>10</v>
      </c>
    </row>
    <row r="125" spans="1:7" s="2" customFormat="1" ht="33" customHeight="1" x14ac:dyDescent="0.25">
      <c r="A125" s="18" t="s">
        <v>214</v>
      </c>
      <c r="B125" s="13" t="s">
        <v>112</v>
      </c>
      <c r="C125" s="13"/>
      <c r="D125" s="13"/>
      <c r="E125" s="13"/>
      <c r="F125" s="124">
        <f>F126+F131+F155+F165+F171+F175</f>
        <v>273807.09999999998</v>
      </c>
      <c r="G125" s="124">
        <f>G126+G131+G155+G165+G171+G175</f>
        <v>265454.59999999998</v>
      </c>
    </row>
    <row r="126" spans="1:7" s="2" customFormat="1" ht="62.25" customHeight="1" x14ac:dyDescent="0.25">
      <c r="A126" s="21" t="s">
        <v>210</v>
      </c>
      <c r="B126" s="13" t="s">
        <v>115</v>
      </c>
      <c r="C126" s="13"/>
      <c r="D126" s="13"/>
      <c r="E126" s="13"/>
      <c r="F126" s="124">
        <f>F127+F129</f>
        <v>49279.7</v>
      </c>
      <c r="G126" s="124">
        <f>G127+G129</f>
        <v>46030.3</v>
      </c>
    </row>
    <row r="127" spans="1:7" s="2" customFormat="1" ht="32.25" customHeight="1" x14ac:dyDescent="0.25">
      <c r="A127" s="21" t="s">
        <v>68</v>
      </c>
      <c r="B127" s="13" t="s">
        <v>116</v>
      </c>
      <c r="C127" s="13"/>
      <c r="D127" s="13"/>
      <c r="E127" s="13"/>
      <c r="F127" s="109">
        <f>F128</f>
        <v>15212.7</v>
      </c>
      <c r="G127" s="109">
        <f>G128</f>
        <v>11963.3</v>
      </c>
    </row>
    <row r="128" spans="1:7" s="2" customFormat="1" x14ac:dyDescent="0.25">
      <c r="A128" s="18" t="s">
        <v>49</v>
      </c>
      <c r="B128" s="13" t="s">
        <v>116</v>
      </c>
      <c r="C128" s="13" t="s">
        <v>48</v>
      </c>
      <c r="D128" s="13" t="s">
        <v>8</v>
      </c>
      <c r="E128" s="13" t="s">
        <v>4</v>
      </c>
      <c r="F128" s="109">
        <f>'приложение 8'!G66</f>
        <v>15212.7</v>
      </c>
      <c r="G128" s="109">
        <f>'приложение 8'!H66</f>
        <v>11963.3</v>
      </c>
    </row>
    <row r="129" spans="1:7" s="2" customFormat="1" ht="78.75" x14ac:dyDescent="0.25">
      <c r="A129" s="21" t="s">
        <v>156</v>
      </c>
      <c r="B129" s="13" t="s">
        <v>117</v>
      </c>
      <c r="C129" s="13"/>
      <c r="D129" s="13"/>
      <c r="E129" s="13"/>
      <c r="F129" s="54">
        <f>SUM(F130:F130)</f>
        <v>34067</v>
      </c>
      <c r="G129" s="54">
        <f>SUM(G130:G130)</f>
        <v>34067</v>
      </c>
    </row>
    <row r="130" spans="1:7" s="2" customFormat="1" x14ac:dyDescent="0.25">
      <c r="A130" s="18" t="s">
        <v>49</v>
      </c>
      <c r="B130" s="13" t="s">
        <v>117</v>
      </c>
      <c r="C130" s="13" t="s">
        <v>48</v>
      </c>
      <c r="D130" s="13" t="s">
        <v>8</v>
      </c>
      <c r="E130" s="13" t="s">
        <v>4</v>
      </c>
      <c r="F130" s="54">
        <f>'приложение 8'!G68</f>
        <v>34067</v>
      </c>
      <c r="G130" s="54">
        <f>'приложение 8'!H68</f>
        <v>34067</v>
      </c>
    </row>
    <row r="131" spans="1:7" s="2" customFormat="1" ht="45.75" customHeight="1" x14ac:dyDescent="0.25">
      <c r="A131" s="21" t="s">
        <v>228</v>
      </c>
      <c r="B131" s="13" t="s">
        <v>118</v>
      </c>
      <c r="C131" s="13"/>
      <c r="D131" s="13"/>
      <c r="E131" s="13"/>
      <c r="F131" s="54">
        <f>F132+F134+F136+F139+F142+F144+F146</f>
        <v>191991</v>
      </c>
      <c r="G131" s="54">
        <f>G132+G134+G136+G139+G142+G144+G146</f>
        <v>187839.69999999998</v>
      </c>
    </row>
    <row r="132" spans="1:7" s="2" customFormat="1" ht="31.5" x14ac:dyDescent="0.25">
      <c r="A132" s="18" t="s">
        <v>71</v>
      </c>
      <c r="B132" s="13" t="s">
        <v>119</v>
      </c>
      <c r="C132" s="13"/>
      <c r="D132" s="13"/>
      <c r="E132" s="13"/>
      <c r="F132" s="54">
        <f>F133</f>
        <v>16517.8</v>
      </c>
      <c r="G132" s="54">
        <f>G133</f>
        <v>12680.3</v>
      </c>
    </row>
    <row r="133" spans="1:7" s="2" customFormat="1" x14ac:dyDescent="0.25">
      <c r="A133" s="18" t="s">
        <v>49</v>
      </c>
      <c r="B133" s="13" t="s">
        <v>119</v>
      </c>
      <c r="C133" s="13" t="s">
        <v>48</v>
      </c>
      <c r="D133" s="13" t="s">
        <v>8</v>
      </c>
      <c r="E133" s="13" t="s">
        <v>11</v>
      </c>
      <c r="F133" s="54">
        <f>'приложение 8'!G85</f>
        <v>16517.8</v>
      </c>
      <c r="G133" s="54">
        <f>'приложение 8'!H85</f>
        <v>12680.3</v>
      </c>
    </row>
    <row r="134" spans="1:7" s="2" customFormat="1" ht="31.5" x14ac:dyDescent="0.25">
      <c r="A134" s="18" t="s">
        <v>68</v>
      </c>
      <c r="B134" s="13" t="s">
        <v>234</v>
      </c>
      <c r="C134" s="13"/>
      <c r="D134" s="13"/>
      <c r="E134" s="13"/>
      <c r="F134" s="54">
        <f>F135</f>
        <v>150</v>
      </c>
      <c r="G134" s="54">
        <f>G135</f>
        <v>150</v>
      </c>
    </row>
    <row r="135" spans="1:7" s="2" customFormat="1" ht="47.25" x14ac:dyDescent="0.25">
      <c r="A135" s="22" t="s">
        <v>205</v>
      </c>
      <c r="B135" s="13" t="s">
        <v>234</v>
      </c>
      <c r="C135" s="13" t="s">
        <v>206</v>
      </c>
      <c r="D135" s="13" t="s">
        <v>8</v>
      </c>
      <c r="E135" s="13" t="s">
        <v>12</v>
      </c>
      <c r="F135" s="54">
        <f>'приложение 8'!G149</f>
        <v>150</v>
      </c>
      <c r="G135" s="54">
        <f>'приложение 8'!H149</f>
        <v>150</v>
      </c>
    </row>
    <row r="136" spans="1:7" s="2" customFormat="1" ht="126" x14ac:dyDescent="0.25">
      <c r="A136" s="18" t="s">
        <v>157</v>
      </c>
      <c r="B136" s="13" t="s">
        <v>120</v>
      </c>
      <c r="C136" s="13"/>
      <c r="D136" s="12"/>
      <c r="E136" s="12"/>
      <c r="F136" s="54">
        <f>SUM(F137:F138)</f>
        <v>146252</v>
      </c>
      <c r="G136" s="54">
        <f>SUM(G137:G138)</f>
        <v>146252</v>
      </c>
    </row>
    <row r="137" spans="1:7" s="2" customFormat="1" ht="34.5" customHeight="1" x14ac:dyDescent="0.25">
      <c r="A137" s="18" t="s">
        <v>216</v>
      </c>
      <c r="B137" s="13" t="s">
        <v>120</v>
      </c>
      <c r="C137" s="13" t="s">
        <v>215</v>
      </c>
      <c r="D137" s="12" t="s">
        <v>8</v>
      </c>
      <c r="E137" s="12" t="s">
        <v>11</v>
      </c>
      <c r="F137" s="54">
        <f>'приложение 8'!G87</f>
        <v>46</v>
      </c>
      <c r="G137" s="54">
        <f>'приложение 8'!H87</f>
        <v>46</v>
      </c>
    </row>
    <row r="138" spans="1:7" s="2" customFormat="1" ht="24" customHeight="1" x14ac:dyDescent="0.25">
      <c r="A138" s="18" t="s">
        <v>49</v>
      </c>
      <c r="B138" s="13" t="s">
        <v>120</v>
      </c>
      <c r="C138" s="13" t="s">
        <v>48</v>
      </c>
      <c r="D138" s="12" t="s">
        <v>8</v>
      </c>
      <c r="E138" s="12" t="s">
        <v>11</v>
      </c>
      <c r="F138" s="54">
        <f>'приложение 8'!G88</f>
        <v>146206</v>
      </c>
      <c r="G138" s="54">
        <f>'приложение 8'!H88</f>
        <v>146206</v>
      </c>
    </row>
    <row r="139" spans="1:7" s="2" customFormat="1" ht="78.75" x14ac:dyDescent="0.25">
      <c r="A139" s="18" t="s">
        <v>321</v>
      </c>
      <c r="B139" s="13" t="s">
        <v>322</v>
      </c>
      <c r="C139" s="13"/>
      <c r="D139" s="12"/>
      <c r="E139" s="12"/>
      <c r="F139" s="54">
        <f>F140</f>
        <v>6477</v>
      </c>
      <c r="G139" s="54">
        <f>G140</f>
        <v>6155</v>
      </c>
    </row>
    <row r="140" spans="1:7" s="2" customFormat="1" ht="112.5" customHeight="1" x14ac:dyDescent="0.25">
      <c r="A140" s="18" t="s">
        <v>182</v>
      </c>
      <c r="B140" s="13" t="s">
        <v>183</v>
      </c>
      <c r="C140" s="13"/>
      <c r="D140" s="13"/>
      <c r="E140" s="13"/>
      <c r="F140" s="54">
        <f>F141</f>
        <v>6477</v>
      </c>
      <c r="G140" s="54">
        <f>G141</f>
        <v>6155</v>
      </c>
    </row>
    <row r="141" spans="1:7" s="2" customFormat="1" ht="24" customHeight="1" x14ac:dyDescent="0.25">
      <c r="A141" s="18" t="s">
        <v>179</v>
      </c>
      <c r="B141" s="13" t="s">
        <v>183</v>
      </c>
      <c r="C141" s="13" t="s">
        <v>48</v>
      </c>
      <c r="D141" s="13" t="s">
        <v>8</v>
      </c>
      <c r="E141" s="13" t="s">
        <v>11</v>
      </c>
      <c r="F141" s="54">
        <f>'приложение 8'!G91</f>
        <v>6477</v>
      </c>
      <c r="G141" s="54">
        <f>'приложение 8'!H91</f>
        <v>6155</v>
      </c>
    </row>
    <row r="142" spans="1:7" s="2" customFormat="1" ht="78.75" x14ac:dyDescent="0.25">
      <c r="A142" s="18" t="s">
        <v>222</v>
      </c>
      <c r="B142" s="13" t="s">
        <v>195</v>
      </c>
      <c r="C142" s="13"/>
      <c r="D142" s="12"/>
      <c r="E142" s="12"/>
      <c r="F142" s="54">
        <f>F143</f>
        <v>1422.2</v>
      </c>
      <c r="G142" s="54">
        <f>G143</f>
        <v>1422.2</v>
      </c>
    </row>
    <row r="143" spans="1:7" s="2" customFormat="1" x14ac:dyDescent="0.25">
      <c r="A143" s="18" t="s">
        <v>49</v>
      </c>
      <c r="B143" s="13" t="s">
        <v>195</v>
      </c>
      <c r="C143" s="13" t="s">
        <v>48</v>
      </c>
      <c r="D143" s="12" t="s">
        <v>8</v>
      </c>
      <c r="E143" s="12" t="s">
        <v>11</v>
      </c>
      <c r="F143" s="54">
        <f>'приложение 8'!G93</f>
        <v>1422.2</v>
      </c>
      <c r="G143" s="54">
        <f>'приложение 8'!H93</f>
        <v>1422.2</v>
      </c>
    </row>
    <row r="144" spans="1:7" s="2" customFormat="1" ht="47.25" x14ac:dyDescent="0.25">
      <c r="A144" s="18" t="s">
        <v>273</v>
      </c>
      <c r="B144" s="13" t="s">
        <v>274</v>
      </c>
      <c r="C144" s="13"/>
      <c r="D144" s="12"/>
      <c r="E144" s="12"/>
      <c r="F144" s="54">
        <f>F145</f>
        <v>3025.3</v>
      </c>
      <c r="G144" s="54">
        <f>G145</f>
        <v>3025.3</v>
      </c>
    </row>
    <row r="145" spans="1:7" s="2" customFormat="1" x14ac:dyDescent="0.25">
      <c r="A145" s="18" t="s">
        <v>49</v>
      </c>
      <c r="B145" s="13" t="s">
        <v>274</v>
      </c>
      <c r="C145" s="13" t="s">
        <v>48</v>
      </c>
      <c r="D145" s="12" t="s">
        <v>8</v>
      </c>
      <c r="E145" s="12" t="s">
        <v>11</v>
      </c>
      <c r="F145" s="54">
        <f>'приложение 8'!G95</f>
        <v>3025.3</v>
      </c>
      <c r="G145" s="54">
        <f>'приложение 8'!H95</f>
        <v>3025.3</v>
      </c>
    </row>
    <row r="146" spans="1:7" s="2" customFormat="1" ht="21.75" customHeight="1" x14ac:dyDescent="0.25">
      <c r="A146" s="21" t="s">
        <v>288</v>
      </c>
      <c r="B146" s="13" t="s">
        <v>289</v>
      </c>
      <c r="C146" s="13"/>
      <c r="D146" s="13"/>
      <c r="E146" s="13"/>
      <c r="F146" s="54">
        <f>F147+F150+F152</f>
        <v>18146.7</v>
      </c>
      <c r="G146" s="54">
        <f>G147+G150+G152</f>
        <v>18154.900000000001</v>
      </c>
    </row>
    <row r="147" spans="1:7" s="2" customFormat="1" ht="110.25" x14ac:dyDescent="0.25">
      <c r="A147" s="18" t="s">
        <v>323</v>
      </c>
      <c r="B147" s="13" t="s">
        <v>324</v>
      </c>
      <c r="C147" s="13"/>
      <c r="D147" s="13"/>
      <c r="E147" s="13"/>
      <c r="F147" s="54">
        <f>F148</f>
        <v>293</v>
      </c>
      <c r="G147" s="54">
        <f>G148</f>
        <v>293</v>
      </c>
    </row>
    <row r="148" spans="1:7" s="2" customFormat="1" ht="146.25" customHeight="1" x14ac:dyDescent="0.25">
      <c r="A148" s="21" t="s">
        <v>299</v>
      </c>
      <c r="B148" s="13" t="s">
        <v>300</v>
      </c>
      <c r="C148" s="13"/>
      <c r="D148" s="13"/>
      <c r="E148" s="13"/>
      <c r="F148" s="54">
        <f>F149</f>
        <v>293</v>
      </c>
      <c r="G148" s="54">
        <f>G149</f>
        <v>293</v>
      </c>
    </row>
    <row r="149" spans="1:7" s="2" customFormat="1" ht="21.75" customHeight="1" x14ac:dyDescent="0.25">
      <c r="A149" s="18" t="s">
        <v>49</v>
      </c>
      <c r="B149" s="13" t="s">
        <v>300</v>
      </c>
      <c r="C149" s="13" t="s">
        <v>48</v>
      </c>
      <c r="D149" s="13" t="s">
        <v>8</v>
      </c>
      <c r="E149" s="13" t="s">
        <v>11</v>
      </c>
      <c r="F149" s="54">
        <f>'приложение 8'!G99</f>
        <v>293</v>
      </c>
      <c r="G149" s="54">
        <f>'приложение 8'!H99</f>
        <v>293</v>
      </c>
    </row>
    <row r="150" spans="1:7" s="2" customFormat="1" ht="95.25" customHeight="1" x14ac:dyDescent="0.25">
      <c r="A150" s="18" t="s">
        <v>201</v>
      </c>
      <c r="B150" s="13" t="s">
        <v>301</v>
      </c>
      <c r="C150" s="13"/>
      <c r="D150" s="13"/>
      <c r="E150" s="13"/>
      <c r="F150" s="54">
        <f>F151</f>
        <v>663.7</v>
      </c>
      <c r="G150" s="54">
        <f>G151</f>
        <v>671.9</v>
      </c>
    </row>
    <row r="151" spans="1:7" s="2" customFormat="1" ht="21.75" customHeight="1" x14ac:dyDescent="0.25">
      <c r="A151" s="18" t="s">
        <v>49</v>
      </c>
      <c r="B151" s="13" t="s">
        <v>301</v>
      </c>
      <c r="C151" s="13" t="s">
        <v>48</v>
      </c>
      <c r="D151" s="13" t="s">
        <v>8</v>
      </c>
      <c r="E151" s="13" t="s">
        <v>11</v>
      </c>
      <c r="F151" s="54">
        <f>'приложение 8'!G101</f>
        <v>663.7</v>
      </c>
      <c r="G151" s="54">
        <f>'приложение 8'!H101</f>
        <v>671.9</v>
      </c>
    </row>
    <row r="152" spans="1:7" s="2" customFormat="1" ht="141.75" x14ac:dyDescent="0.25">
      <c r="A152" s="18" t="s">
        <v>326</v>
      </c>
      <c r="B152" s="13" t="s">
        <v>327</v>
      </c>
      <c r="C152" s="13"/>
      <c r="D152" s="13"/>
      <c r="E152" s="13"/>
      <c r="F152" s="54">
        <f>F153</f>
        <v>17190</v>
      </c>
      <c r="G152" s="54">
        <f>G153</f>
        <v>17190</v>
      </c>
    </row>
    <row r="153" spans="1:7" s="2" customFormat="1" ht="173.25" x14ac:dyDescent="0.25">
      <c r="A153" s="18" t="s">
        <v>290</v>
      </c>
      <c r="B153" s="13" t="s">
        <v>291</v>
      </c>
      <c r="C153" s="13"/>
      <c r="D153" s="13"/>
      <c r="E153" s="13"/>
      <c r="F153" s="54">
        <f>F154</f>
        <v>17190</v>
      </c>
      <c r="G153" s="54">
        <f>G154</f>
        <v>17190</v>
      </c>
    </row>
    <row r="154" spans="1:7" s="2" customFormat="1" x14ac:dyDescent="0.25">
      <c r="A154" s="18" t="s">
        <v>49</v>
      </c>
      <c r="B154" s="13" t="s">
        <v>292</v>
      </c>
      <c r="C154" s="13" t="s">
        <v>48</v>
      </c>
      <c r="D154" s="13" t="s">
        <v>8</v>
      </c>
      <c r="E154" s="13" t="s">
        <v>11</v>
      </c>
      <c r="F154" s="54">
        <f>'приложение 8'!G104</f>
        <v>17190</v>
      </c>
      <c r="G154" s="54">
        <f>'приложение 8'!H104</f>
        <v>17190</v>
      </c>
    </row>
    <row r="155" spans="1:7" s="2" customFormat="1" ht="93" customHeight="1" x14ac:dyDescent="0.25">
      <c r="A155" s="18" t="s">
        <v>212</v>
      </c>
      <c r="B155" s="13" t="s">
        <v>121</v>
      </c>
      <c r="C155" s="13"/>
      <c r="D155" s="12"/>
      <c r="E155" s="12"/>
      <c r="F155" s="54">
        <f>F156+F158+F160+F162</f>
        <v>4953.1000000000004</v>
      </c>
      <c r="G155" s="54">
        <f>G156+G158+G160+G162</f>
        <v>4101.3</v>
      </c>
    </row>
    <row r="156" spans="1:7" s="2" customFormat="1" ht="66.75" customHeight="1" x14ac:dyDescent="0.25">
      <c r="A156" s="18" t="s">
        <v>72</v>
      </c>
      <c r="B156" s="13" t="s">
        <v>232</v>
      </c>
      <c r="C156" s="13"/>
      <c r="D156" s="12"/>
      <c r="E156" s="12"/>
      <c r="F156" s="54">
        <f>F157</f>
        <v>4234.3</v>
      </c>
      <c r="G156" s="54">
        <f>G157</f>
        <v>3382.5</v>
      </c>
    </row>
    <row r="157" spans="1:7" s="2" customFormat="1" ht="21.75" customHeight="1" x14ac:dyDescent="0.25">
      <c r="A157" s="18" t="s">
        <v>49</v>
      </c>
      <c r="B157" s="13" t="s">
        <v>232</v>
      </c>
      <c r="C157" s="13" t="s">
        <v>48</v>
      </c>
      <c r="D157" s="12" t="s">
        <v>8</v>
      </c>
      <c r="E157" s="12" t="s">
        <v>5</v>
      </c>
      <c r="F157" s="54">
        <f>'приложение 8'!G121</f>
        <v>4234.3</v>
      </c>
      <c r="G157" s="54">
        <f>'приложение 8'!H121</f>
        <v>3382.5</v>
      </c>
    </row>
    <row r="158" spans="1:7" s="2" customFormat="1" ht="65.25" customHeight="1" x14ac:dyDescent="0.25">
      <c r="A158" s="18" t="s">
        <v>204</v>
      </c>
      <c r="B158" s="13" t="s">
        <v>233</v>
      </c>
      <c r="C158" s="13"/>
      <c r="D158" s="12"/>
      <c r="E158" s="12"/>
      <c r="F158" s="54">
        <f>F159</f>
        <v>128</v>
      </c>
      <c r="G158" s="54">
        <f>G159</f>
        <v>128</v>
      </c>
    </row>
    <row r="159" spans="1:7" s="2" customFormat="1" ht="19.5" customHeight="1" x14ac:dyDescent="0.25">
      <c r="A159" s="18" t="s">
        <v>49</v>
      </c>
      <c r="B159" s="13" t="s">
        <v>233</v>
      </c>
      <c r="C159" s="13" t="s">
        <v>48</v>
      </c>
      <c r="D159" s="12" t="s">
        <v>8</v>
      </c>
      <c r="E159" s="12" t="s">
        <v>5</v>
      </c>
      <c r="F159" s="54">
        <f>'приложение 8'!G123</f>
        <v>128</v>
      </c>
      <c r="G159" s="54">
        <f>'приложение 8'!H123</f>
        <v>128</v>
      </c>
    </row>
    <row r="160" spans="1:7" s="2" customFormat="1" ht="31.5" x14ac:dyDescent="0.25">
      <c r="A160" s="18" t="s">
        <v>68</v>
      </c>
      <c r="B160" s="13" t="s">
        <v>122</v>
      </c>
      <c r="C160" s="13"/>
      <c r="D160" s="12"/>
      <c r="E160" s="12"/>
      <c r="F160" s="54">
        <f>SUM(F161:F161)</f>
        <v>100</v>
      </c>
      <c r="G160" s="54">
        <f>SUM(G161:G161)</f>
        <v>100</v>
      </c>
    </row>
    <row r="161" spans="1:7" s="2" customFormat="1" ht="22.5" customHeight="1" x14ac:dyDescent="0.25">
      <c r="A161" s="18" t="s">
        <v>49</v>
      </c>
      <c r="B161" s="13" t="s">
        <v>122</v>
      </c>
      <c r="C161" s="13" t="s">
        <v>48</v>
      </c>
      <c r="D161" s="12" t="s">
        <v>8</v>
      </c>
      <c r="E161" s="12" t="s">
        <v>11</v>
      </c>
      <c r="F161" s="54">
        <f>'приложение 8'!G107</f>
        <v>100</v>
      </c>
      <c r="G161" s="54">
        <f>'приложение 8'!H107</f>
        <v>100</v>
      </c>
    </row>
    <row r="162" spans="1:7" s="2" customFormat="1" ht="49.5" customHeight="1" x14ac:dyDescent="0.25">
      <c r="A162" s="49" t="s">
        <v>296</v>
      </c>
      <c r="B162" s="13" t="s">
        <v>295</v>
      </c>
      <c r="C162" s="13"/>
      <c r="D162" s="12"/>
      <c r="E162" s="12"/>
      <c r="F162" s="54">
        <f>F163+F164</f>
        <v>490.8</v>
      </c>
      <c r="G162" s="54">
        <f>G163+G164</f>
        <v>490.8</v>
      </c>
    </row>
    <row r="163" spans="1:7" s="2" customFormat="1" ht="51.75" customHeight="1" x14ac:dyDescent="0.25">
      <c r="A163" s="22" t="s">
        <v>205</v>
      </c>
      <c r="B163" s="13" t="s">
        <v>295</v>
      </c>
      <c r="C163" s="13" t="s">
        <v>206</v>
      </c>
      <c r="D163" s="12" t="s">
        <v>8</v>
      </c>
      <c r="E163" s="12" t="s">
        <v>12</v>
      </c>
      <c r="F163" s="54">
        <f>'приложение 8'!G152</f>
        <v>390.8</v>
      </c>
      <c r="G163" s="54">
        <f>'приложение 8'!H152</f>
        <v>390.8</v>
      </c>
    </row>
    <row r="164" spans="1:7" s="2" customFormat="1" ht="22.5" customHeight="1" x14ac:dyDescent="0.25">
      <c r="A164" s="18" t="s">
        <v>49</v>
      </c>
      <c r="B164" s="13" t="s">
        <v>295</v>
      </c>
      <c r="C164" s="13" t="s">
        <v>48</v>
      </c>
      <c r="D164" s="12" t="s">
        <v>8</v>
      </c>
      <c r="E164" s="12" t="s">
        <v>12</v>
      </c>
      <c r="F164" s="54">
        <f>'приложение 8'!G153</f>
        <v>100</v>
      </c>
      <c r="G164" s="54">
        <f>'приложение 8'!H153</f>
        <v>100</v>
      </c>
    </row>
    <row r="165" spans="1:7" s="2" customFormat="1" ht="98.25" customHeight="1" x14ac:dyDescent="0.25">
      <c r="A165" s="18" t="s">
        <v>229</v>
      </c>
      <c r="B165" s="13" t="s">
        <v>113</v>
      </c>
      <c r="C165" s="13"/>
      <c r="D165" s="12"/>
      <c r="E165" s="12"/>
      <c r="F165" s="54">
        <f>F166</f>
        <v>349</v>
      </c>
      <c r="G165" s="54">
        <f>G166</f>
        <v>349</v>
      </c>
    </row>
    <row r="166" spans="1:7" s="2" customFormat="1" ht="31.5" x14ac:dyDescent="0.25">
      <c r="A166" s="18" t="s">
        <v>68</v>
      </c>
      <c r="B166" s="13" t="s">
        <v>114</v>
      </c>
      <c r="C166" s="13"/>
      <c r="D166" s="12"/>
      <c r="E166" s="12"/>
      <c r="F166" s="54">
        <f>SUM(F167:F170)</f>
        <v>349</v>
      </c>
      <c r="G166" s="54">
        <f>SUM(G167:G170)</f>
        <v>349</v>
      </c>
    </row>
    <row r="167" spans="1:7" s="2" customFormat="1" ht="22.5" customHeight="1" x14ac:dyDescent="0.25">
      <c r="A167" s="49" t="s">
        <v>224</v>
      </c>
      <c r="B167" s="13" t="s">
        <v>114</v>
      </c>
      <c r="C167" s="13" t="s">
        <v>223</v>
      </c>
      <c r="D167" s="12" t="s">
        <v>8</v>
      </c>
      <c r="E167" s="12" t="s">
        <v>12</v>
      </c>
      <c r="F167" s="54">
        <f>'приложение 8'!G156</f>
        <v>65</v>
      </c>
      <c r="G167" s="54">
        <f>'приложение 8'!H156</f>
        <v>65</v>
      </c>
    </row>
    <row r="168" spans="1:7" s="2" customFormat="1" ht="21" customHeight="1" x14ac:dyDescent="0.25">
      <c r="A168" s="18" t="s">
        <v>49</v>
      </c>
      <c r="B168" s="13" t="s">
        <v>114</v>
      </c>
      <c r="C168" s="13" t="s">
        <v>48</v>
      </c>
      <c r="D168" s="12" t="s">
        <v>8</v>
      </c>
      <c r="E168" s="12" t="s">
        <v>4</v>
      </c>
      <c r="F168" s="54">
        <f>'приложение 8'!G71</f>
        <v>60</v>
      </c>
      <c r="G168" s="54">
        <f>'приложение 8'!H71</f>
        <v>60</v>
      </c>
    </row>
    <row r="169" spans="1:7" s="2" customFormat="1" ht="22.5" customHeight="1" x14ac:dyDescent="0.25">
      <c r="A169" s="18" t="s">
        <v>49</v>
      </c>
      <c r="B169" s="13" t="s">
        <v>114</v>
      </c>
      <c r="C169" s="13" t="s">
        <v>48</v>
      </c>
      <c r="D169" s="12" t="s">
        <v>8</v>
      </c>
      <c r="E169" s="12" t="s">
        <v>11</v>
      </c>
      <c r="F169" s="54">
        <f>'приложение 8'!G110</f>
        <v>200</v>
      </c>
      <c r="G169" s="54">
        <f>'приложение 8'!H110</f>
        <v>200</v>
      </c>
    </row>
    <row r="170" spans="1:7" s="2" customFormat="1" ht="18" customHeight="1" x14ac:dyDescent="0.25">
      <c r="A170" s="18" t="s">
        <v>49</v>
      </c>
      <c r="B170" s="13" t="s">
        <v>114</v>
      </c>
      <c r="C170" s="13" t="s">
        <v>48</v>
      </c>
      <c r="D170" s="12" t="s">
        <v>8</v>
      </c>
      <c r="E170" s="12" t="s">
        <v>5</v>
      </c>
      <c r="F170" s="54">
        <f>'приложение 8'!G126</f>
        <v>24</v>
      </c>
      <c r="G170" s="54">
        <f>'приложение 8'!H126</f>
        <v>24</v>
      </c>
    </row>
    <row r="171" spans="1:7" s="2" customFormat="1" ht="79.5" customHeight="1" x14ac:dyDescent="0.25">
      <c r="A171" s="18" t="s">
        <v>211</v>
      </c>
      <c r="B171" s="13" t="s">
        <v>123</v>
      </c>
      <c r="C171" s="13"/>
      <c r="D171" s="12"/>
      <c r="E171" s="12"/>
      <c r="F171" s="54">
        <f>F172</f>
        <v>955.3</v>
      </c>
      <c r="G171" s="54">
        <f>G172</f>
        <v>855.3</v>
      </c>
    </row>
    <row r="172" spans="1:7" s="2" customFormat="1" ht="32.25" customHeight="1" x14ac:dyDescent="0.25">
      <c r="A172" s="18" t="s">
        <v>68</v>
      </c>
      <c r="B172" s="13" t="s">
        <v>124</v>
      </c>
      <c r="C172" s="13"/>
      <c r="D172" s="12"/>
      <c r="E172" s="12"/>
      <c r="F172" s="54">
        <f>SUM(F173:F174)</f>
        <v>955.3</v>
      </c>
      <c r="G172" s="54">
        <f>SUM(G173:G174)</f>
        <v>855.3</v>
      </c>
    </row>
    <row r="173" spans="1:7" s="2" customFormat="1" ht="21.75" customHeight="1" x14ac:dyDescent="0.25">
      <c r="A173" s="18" t="s">
        <v>49</v>
      </c>
      <c r="B173" s="13" t="s">
        <v>124</v>
      </c>
      <c r="C173" s="13" t="s">
        <v>48</v>
      </c>
      <c r="D173" s="12" t="s">
        <v>8</v>
      </c>
      <c r="E173" s="12" t="s">
        <v>4</v>
      </c>
      <c r="F173" s="54">
        <f>'приложение 8'!G74</f>
        <v>268</v>
      </c>
      <c r="G173" s="54">
        <f>'приложение 8'!H74</f>
        <v>268</v>
      </c>
    </row>
    <row r="174" spans="1:7" s="43" customFormat="1" x14ac:dyDescent="0.25">
      <c r="A174" s="18" t="s">
        <v>49</v>
      </c>
      <c r="B174" s="13" t="s">
        <v>124</v>
      </c>
      <c r="C174" s="13" t="s">
        <v>48</v>
      </c>
      <c r="D174" s="12" t="s">
        <v>8</v>
      </c>
      <c r="E174" s="12" t="s">
        <v>11</v>
      </c>
      <c r="F174" s="54">
        <f>'приложение 8'!G113</f>
        <v>687.3</v>
      </c>
      <c r="G174" s="54">
        <f>'приложение 8'!H113</f>
        <v>587.29999999999995</v>
      </c>
    </row>
    <row r="175" spans="1:7" s="43" customFormat="1" ht="67.5" customHeight="1" x14ac:dyDescent="0.25">
      <c r="A175" s="22" t="s">
        <v>230</v>
      </c>
      <c r="B175" s="13" t="s">
        <v>231</v>
      </c>
      <c r="C175" s="13"/>
      <c r="D175" s="12"/>
      <c r="E175" s="12"/>
      <c r="F175" s="54">
        <f>F176</f>
        <v>26279</v>
      </c>
      <c r="G175" s="54">
        <f>G176</f>
        <v>26279</v>
      </c>
    </row>
    <row r="176" spans="1:7" s="43" customFormat="1" ht="187.5" customHeight="1" x14ac:dyDescent="0.25">
      <c r="A176" s="105" t="s">
        <v>235</v>
      </c>
      <c r="B176" s="13" t="s">
        <v>236</v>
      </c>
      <c r="C176" s="13"/>
      <c r="D176" s="12"/>
      <c r="E176" s="12"/>
      <c r="F176" s="54">
        <f>F177+F180+F182</f>
        <v>26279</v>
      </c>
      <c r="G176" s="54">
        <f>G177+G180+G182</f>
        <v>26279</v>
      </c>
    </row>
    <row r="177" spans="1:7" s="43" customFormat="1" ht="31.5" x14ac:dyDescent="0.25">
      <c r="A177" s="23" t="s">
        <v>73</v>
      </c>
      <c r="B177" s="13" t="s">
        <v>237</v>
      </c>
      <c r="C177" s="13"/>
      <c r="D177" s="12"/>
      <c r="E177" s="12"/>
      <c r="F177" s="54">
        <f>SUM(F178:F179)</f>
        <v>16264</v>
      </c>
      <c r="G177" s="54">
        <f>SUM(G178:G179)</f>
        <v>16264</v>
      </c>
    </row>
    <row r="178" spans="1:7" s="43" customFormat="1" ht="47.25" x14ac:dyDescent="0.25">
      <c r="A178" s="22" t="s">
        <v>205</v>
      </c>
      <c r="B178" s="13" t="s">
        <v>237</v>
      </c>
      <c r="C178" s="13" t="s">
        <v>206</v>
      </c>
      <c r="D178" s="12" t="s">
        <v>13</v>
      </c>
      <c r="E178" s="12" t="s">
        <v>6</v>
      </c>
      <c r="F178" s="54">
        <f>'приложение 8'!G163</f>
        <v>50</v>
      </c>
      <c r="G178" s="54">
        <f>'приложение 8'!H163</f>
        <v>50</v>
      </c>
    </row>
    <row r="179" spans="1:7" s="43" customFormat="1" ht="31.5" x14ac:dyDescent="0.25">
      <c r="A179" s="22" t="s">
        <v>218</v>
      </c>
      <c r="B179" s="13" t="s">
        <v>237</v>
      </c>
      <c r="C179" s="13" t="s">
        <v>217</v>
      </c>
      <c r="D179" s="12" t="s">
        <v>13</v>
      </c>
      <c r="E179" s="12" t="s">
        <v>6</v>
      </c>
      <c r="F179" s="54">
        <f>'приложение 8'!G164</f>
        <v>16214</v>
      </c>
      <c r="G179" s="54">
        <f>'приложение 8'!H164</f>
        <v>16214</v>
      </c>
    </row>
    <row r="180" spans="1:7" s="43" customFormat="1" x14ac:dyDescent="0.25">
      <c r="A180" s="23" t="s">
        <v>74</v>
      </c>
      <c r="B180" s="13" t="s">
        <v>238</v>
      </c>
      <c r="C180" s="13"/>
      <c r="D180" s="12"/>
      <c r="E180" s="12"/>
      <c r="F180" s="54">
        <f>F181</f>
        <v>5000</v>
      </c>
      <c r="G180" s="54">
        <f>G181</f>
        <v>5000</v>
      </c>
    </row>
    <row r="181" spans="1:7" s="43" customFormat="1" ht="35.25" customHeight="1" x14ac:dyDescent="0.25">
      <c r="A181" s="18" t="s">
        <v>216</v>
      </c>
      <c r="B181" s="13" t="s">
        <v>238</v>
      </c>
      <c r="C181" s="13" t="s">
        <v>215</v>
      </c>
      <c r="D181" s="12" t="s">
        <v>13</v>
      </c>
      <c r="E181" s="12" t="s">
        <v>6</v>
      </c>
      <c r="F181" s="54">
        <f>'приложение 8'!G166</f>
        <v>5000</v>
      </c>
      <c r="G181" s="54">
        <f>'приложение 8'!H166</f>
        <v>5000</v>
      </c>
    </row>
    <row r="182" spans="1:7" s="43" customFormat="1" ht="31.5" x14ac:dyDescent="0.25">
      <c r="A182" s="23" t="s">
        <v>38</v>
      </c>
      <c r="B182" s="13" t="s">
        <v>239</v>
      </c>
      <c r="C182" s="13"/>
      <c r="D182" s="12"/>
      <c r="E182" s="12"/>
      <c r="F182" s="54">
        <f>SUM(F183:F184)</f>
        <v>5015</v>
      </c>
      <c r="G182" s="54">
        <f>SUM(G183:G184)</f>
        <v>5015</v>
      </c>
    </row>
    <row r="183" spans="1:7" s="43" customFormat="1" ht="47.25" x14ac:dyDescent="0.25">
      <c r="A183" s="22" t="s">
        <v>205</v>
      </c>
      <c r="B183" s="13" t="s">
        <v>239</v>
      </c>
      <c r="C183" s="13" t="s">
        <v>206</v>
      </c>
      <c r="D183" s="12" t="s">
        <v>13</v>
      </c>
      <c r="E183" s="12" t="s">
        <v>6</v>
      </c>
      <c r="F183" s="54">
        <f>'приложение 8'!G168</f>
        <v>15</v>
      </c>
      <c r="G183" s="54">
        <f>'приложение 8'!H168</f>
        <v>15</v>
      </c>
    </row>
    <row r="184" spans="1:7" s="43" customFormat="1" ht="32.25" customHeight="1" x14ac:dyDescent="0.25">
      <c r="A184" s="22" t="s">
        <v>218</v>
      </c>
      <c r="B184" s="13" t="s">
        <v>239</v>
      </c>
      <c r="C184" s="13" t="s">
        <v>217</v>
      </c>
      <c r="D184" s="12" t="s">
        <v>13</v>
      </c>
      <c r="E184" s="12" t="s">
        <v>6</v>
      </c>
      <c r="F184" s="54">
        <f>'приложение 8'!G169</f>
        <v>5000</v>
      </c>
      <c r="G184" s="54">
        <f>'приложение 8'!H169</f>
        <v>5000</v>
      </c>
    </row>
    <row r="185" spans="1:7" s="43" customFormat="1" ht="48.75" customHeight="1" x14ac:dyDescent="0.25">
      <c r="A185" s="22" t="s">
        <v>196</v>
      </c>
      <c r="B185" s="13" t="s">
        <v>151</v>
      </c>
      <c r="C185" s="13"/>
      <c r="D185" s="12"/>
      <c r="E185" s="12"/>
      <c r="F185" s="54">
        <f>F186</f>
        <v>400</v>
      </c>
      <c r="G185" s="54">
        <f>G186</f>
        <v>500</v>
      </c>
    </row>
    <row r="186" spans="1:7" s="43" customFormat="1" ht="31.5" x14ac:dyDescent="0.25">
      <c r="A186" s="22" t="s">
        <v>68</v>
      </c>
      <c r="B186" s="13" t="s">
        <v>152</v>
      </c>
      <c r="C186" s="13"/>
      <c r="D186" s="12"/>
      <c r="E186" s="12"/>
      <c r="F186" s="54">
        <f>F187</f>
        <v>400</v>
      </c>
      <c r="G186" s="54">
        <f>G187</f>
        <v>500</v>
      </c>
    </row>
    <row r="187" spans="1:7" s="43" customFormat="1" ht="47.25" x14ac:dyDescent="0.25">
      <c r="A187" s="22" t="s">
        <v>205</v>
      </c>
      <c r="B187" s="13" t="s">
        <v>152</v>
      </c>
      <c r="C187" s="13" t="s">
        <v>206</v>
      </c>
      <c r="D187" s="12" t="s">
        <v>6</v>
      </c>
      <c r="E187" s="12" t="s">
        <v>150</v>
      </c>
      <c r="F187" s="54">
        <f>'приложение 8'!G299</f>
        <v>400</v>
      </c>
      <c r="G187" s="54">
        <f>'приложение 8'!H299</f>
        <v>500</v>
      </c>
    </row>
    <row r="188" spans="1:7" s="43" customFormat="1" ht="31.5" x14ac:dyDescent="0.25">
      <c r="A188" s="50" t="s">
        <v>194</v>
      </c>
      <c r="B188" s="13" t="s">
        <v>240</v>
      </c>
      <c r="C188" s="20"/>
      <c r="D188" s="12"/>
      <c r="E188" s="12"/>
      <c r="F188" s="54">
        <f>F189</f>
        <v>20</v>
      </c>
      <c r="G188" s="54">
        <f>G189</f>
        <v>20</v>
      </c>
    </row>
    <row r="189" spans="1:7" s="43" customFormat="1" ht="31.5" x14ac:dyDescent="0.25">
      <c r="A189" s="18" t="s">
        <v>68</v>
      </c>
      <c r="B189" s="13" t="s">
        <v>241</v>
      </c>
      <c r="C189" s="20"/>
      <c r="D189" s="12"/>
      <c r="E189" s="12"/>
      <c r="F189" s="54">
        <f>F190</f>
        <v>20</v>
      </c>
      <c r="G189" s="54">
        <f>G190</f>
        <v>20</v>
      </c>
    </row>
    <row r="190" spans="1:7" s="43" customFormat="1" ht="47.25" x14ac:dyDescent="0.25">
      <c r="A190" s="22" t="s">
        <v>205</v>
      </c>
      <c r="B190" s="13" t="s">
        <v>241</v>
      </c>
      <c r="C190" s="13" t="s">
        <v>206</v>
      </c>
      <c r="D190" s="12" t="s">
        <v>8</v>
      </c>
      <c r="E190" s="12" t="s">
        <v>8</v>
      </c>
      <c r="F190" s="54">
        <f>'приложение 8'!G22</f>
        <v>20</v>
      </c>
      <c r="G190" s="54">
        <f>'приложение 8'!H22</f>
        <v>20</v>
      </c>
    </row>
    <row r="191" spans="1:7" s="43" customFormat="1" ht="63" x14ac:dyDescent="0.25">
      <c r="A191" s="22" t="s">
        <v>199</v>
      </c>
      <c r="B191" s="13" t="s">
        <v>181</v>
      </c>
      <c r="C191" s="13"/>
      <c r="D191" s="12"/>
      <c r="E191" s="12"/>
      <c r="F191" s="54">
        <f>F193</f>
        <v>10</v>
      </c>
      <c r="G191" s="54">
        <f>G193</f>
        <v>10</v>
      </c>
    </row>
    <row r="192" spans="1:7" s="43" customFormat="1" ht="31.5" x14ac:dyDescent="0.25">
      <c r="A192" s="22" t="s">
        <v>68</v>
      </c>
      <c r="B192" s="13" t="s">
        <v>178</v>
      </c>
      <c r="C192" s="13"/>
      <c r="D192" s="12"/>
      <c r="E192" s="12"/>
      <c r="F192" s="54">
        <f>F193</f>
        <v>10</v>
      </c>
      <c r="G192" s="54">
        <f>G193</f>
        <v>10</v>
      </c>
    </row>
    <row r="193" spans="1:8" s="43" customFormat="1" ht="47.25" x14ac:dyDescent="0.25">
      <c r="A193" s="22" t="s">
        <v>205</v>
      </c>
      <c r="B193" s="13" t="s">
        <v>178</v>
      </c>
      <c r="C193" s="13" t="s">
        <v>206</v>
      </c>
      <c r="D193" s="12" t="s">
        <v>4</v>
      </c>
      <c r="E193" s="12" t="s">
        <v>41</v>
      </c>
      <c r="F193" s="54">
        <f>'приложение 8'!G266</f>
        <v>10</v>
      </c>
      <c r="G193" s="54">
        <f>'приложение 8'!H266</f>
        <v>10</v>
      </c>
    </row>
    <row r="194" spans="1:8" s="43" customFormat="1" ht="50.25" customHeight="1" x14ac:dyDescent="0.25">
      <c r="A194" s="18" t="s">
        <v>209</v>
      </c>
      <c r="B194" s="13" t="s">
        <v>111</v>
      </c>
      <c r="C194" s="20"/>
      <c r="D194" s="12"/>
      <c r="E194" s="12"/>
      <c r="F194" s="54">
        <f>F195+F197</f>
        <v>8389.5</v>
      </c>
      <c r="G194" s="54">
        <f>G195+G197</f>
        <v>6424.1</v>
      </c>
    </row>
    <row r="195" spans="1:8" s="43" customFormat="1" ht="31.5" x14ac:dyDescent="0.25">
      <c r="A195" s="18" t="s">
        <v>105</v>
      </c>
      <c r="B195" s="20" t="s">
        <v>130</v>
      </c>
      <c r="C195" s="20"/>
      <c r="D195" s="12"/>
      <c r="E195" s="12"/>
      <c r="F195" s="54">
        <f>F196</f>
        <v>8339.5</v>
      </c>
      <c r="G195" s="54">
        <f>G196</f>
        <v>6374.1</v>
      </c>
    </row>
    <row r="196" spans="1:8" s="43" customFormat="1" x14ac:dyDescent="0.25">
      <c r="A196" s="18" t="s">
        <v>49</v>
      </c>
      <c r="B196" s="20" t="s">
        <v>130</v>
      </c>
      <c r="C196" s="20" t="s">
        <v>48</v>
      </c>
      <c r="D196" s="12" t="s">
        <v>69</v>
      </c>
      <c r="E196" s="12" t="s">
        <v>4</v>
      </c>
      <c r="F196" s="54">
        <f>'приложение 8'!G57</f>
        <v>8339.5</v>
      </c>
      <c r="G196" s="54">
        <f>'приложение 8'!H57</f>
        <v>6374.1</v>
      </c>
    </row>
    <row r="197" spans="1:8" s="43" customFormat="1" ht="33" customHeight="1" x14ac:dyDescent="0.25">
      <c r="A197" s="18" t="s">
        <v>68</v>
      </c>
      <c r="B197" s="13" t="s">
        <v>137</v>
      </c>
      <c r="C197" s="13"/>
      <c r="D197" s="12"/>
      <c r="E197" s="12"/>
      <c r="F197" s="54">
        <f>SUM(F198:F198)</f>
        <v>50</v>
      </c>
      <c r="G197" s="54">
        <f>SUM(G198:G198)</f>
        <v>50</v>
      </c>
    </row>
    <row r="198" spans="1:8" s="43" customFormat="1" ht="47.25" x14ac:dyDescent="0.25">
      <c r="A198" s="22" t="s">
        <v>205</v>
      </c>
      <c r="B198" s="13" t="s">
        <v>137</v>
      </c>
      <c r="C198" s="13" t="s">
        <v>206</v>
      </c>
      <c r="D198" s="12" t="s">
        <v>69</v>
      </c>
      <c r="E198" s="12" t="s">
        <v>4</v>
      </c>
      <c r="F198" s="54">
        <f>'приложение 8'!G59</f>
        <v>50</v>
      </c>
      <c r="G198" s="54">
        <f>'приложение 8'!H59</f>
        <v>50</v>
      </c>
    </row>
    <row r="199" spans="1:8" s="43" customFormat="1" x14ac:dyDescent="0.25">
      <c r="A199" s="18" t="s">
        <v>55</v>
      </c>
      <c r="B199" s="13" t="s">
        <v>91</v>
      </c>
      <c r="C199" s="13"/>
      <c r="D199" s="12"/>
      <c r="E199" s="12"/>
      <c r="F199" s="109">
        <f>F200</f>
        <v>2796.6</v>
      </c>
      <c r="G199" s="109">
        <f>G200</f>
        <v>2796.6</v>
      </c>
      <c r="H199" s="60"/>
    </row>
    <row r="200" spans="1:8" s="43" customFormat="1" x14ac:dyDescent="0.25">
      <c r="A200" s="18" t="s">
        <v>61</v>
      </c>
      <c r="B200" s="13" t="s">
        <v>92</v>
      </c>
      <c r="C200" s="13"/>
      <c r="D200" s="12"/>
      <c r="E200" s="12"/>
      <c r="F200" s="109">
        <f>F201+F203+F205</f>
        <v>2796.6</v>
      </c>
      <c r="G200" s="109">
        <f>G201+G203+G205</f>
        <v>2796.6</v>
      </c>
    </row>
    <row r="201" spans="1:8" s="43" customFormat="1" x14ac:dyDescent="0.25">
      <c r="A201" s="18" t="s">
        <v>62</v>
      </c>
      <c r="B201" s="13" t="s">
        <v>93</v>
      </c>
      <c r="C201" s="13"/>
      <c r="D201" s="12"/>
      <c r="E201" s="12"/>
      <c r="F201" s="62">
        <f>F202</f>
        <v>1084.5999999999999</v>
      </c>
      <c r="G201" s="62">
        <f>G202</f>
        <v>1084.5999999999999</v>
      </c>
    </row>
    <row r="202" spans="1:8" s="43" customFormat="1" ht="32.25" customHeight="1" x14ac:dyDescent="0.25">
      <c r="A202" s="22" t="s">
        <v>218</v>
      </c>
      <c r="B202" s="13" t="s">
        <v>93</v>
      </c>
      <c r="C202" s="13" t="s">
        <v>217</v>
      </c>
      <c r="D202" s="12" t="s">
        <v>13</v>
      </c>
      <c r="E202" s="12" t="s">
        <v>4</v>
      </c>
      <c r="F202" s="54">
        <f>'приложение 8'!G325</f>
        <v>1084.5999999999999</v>
      </c>
      <c r="G202" s="54">
        <f>'приложение 8'!H325</f>
        <v>1084.5999999999999</v>
      </c>
    </row>
    <row r="203" spans="1:8" s="43" customFormat="1" ht="94.5" x14ac:dyDescent="0.25">
      <c r="A203" s="23" t="s">
        <v>56</v>
      </c>
      <c r="B203" s="13" t="s">
        <v>125</v>
      </c>
      <c r="C203" s="13"/>
      <c r="D203" s="12"/>
      <c r="E203" s="12"/>
      <c r="F203" s="54">
        <f>F204</f>
        <v>1367</v>
      </c>
      <c r="G203" s="54">
        <f>G204</f>
        <v>1367</v>
      </c>
    </row>
    <row r="204" spans="1:8" s="43" customFormat="1" x14ac:dyDescent="0.25">
      <c r="A204" s="23" t="s">
        <v>49</v>
      </c>
      <c r="B204" s="13" t="s">
        <v>125</v>
      </c>
      <c r="C204" s="13" t="s">
        <v>48</v>
      </c>
      <c r="D204" s="12" t="s">
        <v>13</v>
      </c>
      <c r="E204" s="12" t="s">
        <v>6</v>
      </c>
      <c r="F204" s="54">
        <f>'приложение 8'!G173</f>
        <v>1367</v>
      </c>
      <c r="G204" s="54">
        <f>'приложение 8'!H173</f>
        <v>1367</v>
      </c>
    </row>
    <row r="205" spans="1:8" s="43" customFormat="1" ht="126" x14ac:dyDescent="0.25">
      <c r="A205" s="18" t="s">
        <v>279</v>
      </c>
      <c r="B205" s="13" t="s">
        <v>277</v>
      </c>
      <c r="C205" s="13"/>
      <c r="D205" s="12"/>
      <c r="E205" s="12"/>
      <c r="F205" s="54">
        <f>F206</f>
        <v>345</v>
      </c>
      <c r="G205" s="54">
        <f>G206</f>
        <v>345</v>
      </c>
    </row>
    <row r="206" spans="1:8" s="43" customFormat="1" ht="78.75" x14ac:dyDescent="0.25">
      <c r="A206" s="18" t="s">
        <v>280</v>
      </c>
      <c r="B206" s="13" t="s">
        <v>277</v>
      </c>
      <c r="C206" s="13" t="s">
        <v>278</v>
      </c>
      <c r="D206" s="12" t="s">
        <v>13</v>
      </c>
      <c r="E206" s="12" t="s">
        <v>5</v>
      </c>
      <c r="F206" s="54">
        <f>'приложение 8'!G330</f>
        <v>345</v>
      </c>
      <c r="G206" s="54">
        <f>'приложение 8'!H330</f>
        <v>345</v>
      </c>
    </row>
    <row r="207" spans="1:8" s="43" customFormat="1" ht="31.5" x14ac:dyDescent="0.25">
      <c r="A207" s="18" t="s">
        <v>64</v>
      </c>
      <c r="B207" s="13" t="s">
        <v>87</v>
      </c>
      <c r="C207" s="13"/>
      <c r="D207" s="12"/>
      <c r="E207" s="12"/>
      <c r="F207" s="54">
        <f>F208+F213</f>
        <v>7572.7</v>
      </c>
      <c r="G207" s="54">
        <f>G208+G213</f>
        <v>7749.5</v>
      </c>
    </row>
    <row r="208" spans="1:8" s="43" customFormat="1" ht="31.5" x14ac:dyDescent="0.25">
      <c r="A208" s="18" t="s">
        <v>173</v>
      </c>
      <c r="B208" s="13" t="s">
        <v>171</v>
      </c>
      <c r="C208" s="13"/>
      <c r="D208" s="12"/>
      <c r="E208" s="12"/>
      <c r="F208" s="54">
        <f>F209+F211</f>
        <v>7364.7</v>
      </c>
      <c r="G208" s="54">
        <f>G209+G211</f>
        <v>7541.5</v>
      </c>
    </row>
    <row r="209" spans="1:7" s="43" customFormat="1" ht="47.25" x14ac:dyDescent="0.25">
      <c r="A209" s="18" t="s">
        <v>336</v>
      </c>
      <c r="B209" s="13" t="s">
        <v>335</v>
      </c>
      <c r="C209" s="13"/>
      <c r="D209" s="12"/>
      <c r="E209" s="12"/>
      <c r="F209" s="54">
        <f>F210</f>
        <v>4150.5</v>
      </c>
      <c r="G209" s="54">
        <f>G210</f>
        <v>4327.3</v>
      </c>
    </row>
    <row r="210" spans="1:7" s="43" customFormat="1" ht="47.25" x14ac:dyDescent="0.25">
      <c r="A210" s="22" t="s">
        <v>205</v>
      </c>
      <c r="B210" s="13" t="s">
        <v>335</v>
      </c>
      <c r="C210" s="13" t="s">
        <v>206</v>
      </c>
      <c r="D210" s="12" t="s">
        <v>6</v>
      </c>
      <c r="E210" s="12" t="s">
        <v>12</v>
      </c>
      <c r="F210" s="54">
        <f>'приложение 8'!G357</f>
        <v>4150.5</v>
      </c>
      <c r="G210" s="54">
        <f>'приложение 8'!H357</f>
        <v>4327.3</v>
      </c>
    </row>
    <row r="211" spans="1:7" s="43" customFormat="1" ht="63" x14ac:dyDescent="0.25">
      <c r="A211" s="61" t="s">
        <v>172</v>
      </c>
      <c r="B211" s="13" t="s">
        <v>293</v>
      </c>
      <c r="C211" s="13"/>
      <c r="D211" s="12"/>
      <c r="E211" s="12"/>
      <c r="F211" s="54">
        <f>F212</f>
        <v>3214.2</v>
      </c>
      <c r="G211" s="54">
        <f>G212</f>
        <v>3214.2</v>
      </c>
    </row>
    <row r="212" spans="1:7" s="43" customFormat="1" x14ac:dyDescent="0.25">
      <c r="A212" s="18" t="s">
        <v>76</v>
      </c>
      <c r="B212" s="13" t="s">
        <v>293</v>
      </c>
      <c r="C212" s="13" t="s">
        <v>206</v>
      </c>
      <c r="D212" s="12" t="s">
        <v>6</v>
      </c>
      <c r="E212" s="12" t="s">
        <v>12</v>
      </c>
      <c r="F212" s="54">
        <f>'приложение 8'!G359</f>
        <v>3214.2</v>
      </c>
      <c r="G212" s="54">
        <f>'приложение 8'!H359</f>
        <v>3214.2</v>
      </c>
    </row>
    <row r="213" spans="1:7" s="43" customFormat="1" x14ac:dyDescent="0.25">
      <c r="A213" s="22" t="s">
        <v>88</v>
      </c>
      <c r="B213" s="13" t="s">
        <v>89</v>
      </c>
      <c r="C213" s="13"/>
      <c r="D213" s="12"/>
      <c r="E213" s="12"/>
      <c r="F213" s="54">
        <f>F214</f>
        <v>208</v>
      </c>
      <c r="G213" s="54">
        <f>G214</f>
        <v>208</v>
      </c>
    </row>
    <row r="214" spans="1:7" s="43" customFormat="1" ht="21.75" customHeight="1" x14ac:dyDescent="0.25">
      <c r="A214" s="22" t="s">
        <v>170</v>
      </c>
      <c r="B214" s="13" t="s">
        <v>90</v>
      </c>
      <c r="C214" s="13"/>
      <c r="D214" s="12"/>
      <c r="E214" s="12"/>
      <c r="F214" s="54">
        <f>F215</f>
        <v>208</v>
      </c>
      <c r="G214" s="54">
        <f>G215</f>
        <v>208</v>
      </c>
    </row>
    <row r="215" spans="1:7" s="43" customFormat="1" ht="47.25" x14ac:dyDescent="0.25">
      <c r="A215" s="22" t="s">
        <v>205</v>
      </c>
      <c r="B215" s="13" t="s">
        <v>90</v>
      </c>
      <c r="C215" s="13" t="s">
        <v>206</v>
      </c>
      <c r="D215" s="12" t="s">
        <v>6</v>
      </c>
      <c r="E215" s="12" t="s">
        <v>19</v>
      </c>
      <c r="F215" s="54">
        <f>'приложение 8'!G295</f>
        <v>208</v>
      </c>
      <c r="G215" s="54">
        <f>'приложение 8'!H295</f>
        <v>208</v>
      </c>
    </row>
    <row r="216" spans="1:7" s="43" customFormat="1" ht="30" customHeight="1" x14ac:dyDescent="0.25">
      <c r="A216" s="18" t="s">
        <v>337</v>
      </c>
      <c r="B216" s="13" t="s">
        <v>338</v>
      </c>
      <c r="C216" s="13"/>
      <c r="D216" s="12"/>
      <c r="E216" s="12"/>
      <c r="F216" s="54">
        <f>F217</f>
        <v>897.5</v>
      </c>
      <c r="G216" s="54">
        <f>G217</f>
        <v>1130.8</v>
      </c>
    </row>
    <row r="217" spans="1:7" s="43" customFormat="1" ht="31.5" x14ac:dyDescent="0.25">
      <c r="A217" s="18" t="s">
        <v>339</v>
      </c>
      <c r="B217" s="13" t="s">
        <v>340</v>
      </c>
      <c r="C217" s="13"/>
      <c r="D217" s="12"/>
      <c r="E217" s="12"/>
      <c r="F217" s="54">
        <f>F218+F220+F222+F224+F226</f>
        <v>897.5</v>
      </c>
      <c r="G217" s="54">
        <f>G218+G220+G222+G224+G226</f>
        <v>1130.8</v>
      </c>
    </row>
    <row r="218" spans="1:7" s="43" customFormat="1" x14ac:dyDescent="0.25">
      <c r="A218" s="18" t="s">
        <v>341</v>
      </c>
      <c r="B218" s="13" t="s">
        <v>342</v>
      </c>
      <c r="C218" s="13"/>
      <c r="D218" s="12"/>
      <c r="E218" s="12"/>
      <c r="F218" s="54">
        <f>F219</f>
        <v>300</v>
      </c>
      <c r="G218" s="54">
        <f>G219</f>
        <v>402.4</v>
      </c>
    </row>
    <row r="219" spans="1:7" s="43" customFormat="1" ht="47.25" x14ac:dyDescent="0.25">
      <c r="A219" s="22" t="s">
        <v>205</v>
      </c>
      <c r="B219" s="13" t="s">
        <v>342</v>
      </c>
      <c r="C219" s="13" t="s">
        <v>206</v>
      </c>
      <c r="D219" s="12" t="s">
        <v>19</v>
      </c>
      <c r="E219" s="12" t="s">
        <v>5</v>
      </c>
      <c r="F219" s="54">
        <f>'приложение 8'!G372</f>
        <v>300</v>
      </c>
      <c r="G219" s="54">
        <f>'приложение 8'!H372</f>
        <v>402.4</v>
      </c>
    </row>
    <row r="220" spans="1:7" s="43" customFormat="1" ht="30.75" customHeight="1" x14ac:dyDescent="0.25">
      <c r="A220" s="22" t="s">
        <v>343</v>
      </c>
      <c r="B220" s="13" t="s">
        <v>344</v>
      </c>
      <c r="C220" s="13"/>
      <c r="D220" s="12"/>
      <c r="E220" s="12"/>
      <c r="F220" s="54">
        <f>F221</f>
        <v>13.5</v>
      </c>
      <c r="G220" s="54">
        <f>G221</f>
        <v>33.5</v>
      </c>
    </row>
    <row r="221" spans="1:7" s="43" customFormat="1" ht="47.25" x14ac:dyDescent="0.25">
      <c r="A221" s="22" t="s">
        <v>205</v>
      </c>
      <c r="B221" s="13" t="s">
        <v>344</v>
      </c>
      <c r="C221" s="13" t="s">
        <v>206</v>
      </c>
      <c r="D221" s="12" t="s">
        <v>19</v>
      </c>
      <c r="E221" s="12" t="s">
        <v>5</v>
      </c>
      <c r="F221" s="54">
        <f>'приложение 8'!G374</f>
        <v>13.5</v>
      </c>
      <c r="G221" s="54">
        <f>'приложение 8'!H374</f>
        <v>33.5</v>
      </c>
    </row>
    <row r="222" spans="1:7" s="43" customFormat="1" x14ac:dyDescent="0.25">
      <c r="A222" s="22" t="s">
        <v>345</v>
      </c>
      <c r="B222" s="13" t="s">
        <v>346</v>
      </c>
      <c r="C222" s="13"/>
      <c r="D222" s="12"/>
      <c r="E222" s="12"/>
      <c r="F222" s="54">
        <f>F223</f>
        <v>300</v>
      </c>
      <c r="G222" s="54">
        <f>G223</f>
        <v>316</v>
      </c>
    </row>
    <row r="223" spans="1:7" s="2" customFormat="1" ht="47.25" x14ac:dyDescent="0.25">
      <c r="A223" s="22" t="s">
        <v>205</v>
      </c>
      <c r="B223" s="13" t="s">
        <v>346</v>
      </c>
      <c r="C223" s="13" t="s">
        <v>206</v>
      </c>
      <c r="D223" s="14" t="s">
        <v>19</v>
      </c>
      <c r="E223" s="14" t="s">
        <v>5</v>
      </c>
      <c r="F223" s="54">
        <f>'приложение 8'!G376</f>
        <v>300</v>
      </c>
      <c r="G223" s="54">
        <f>'приложение 8'!H376</f>
        <v>316</v>
      </c>
    </row>
    <row r="224" spans="1:7" s="2" customFormat="1" ht="17.25" customHeight="1" x14ac:dyDescent="0.25">
      <c r="A224" s="22" t="s">
        <v>368</v>
      </c>
      <c r="B224" s="13" t="s">
        <v>347</v>
      </c>
      <c r="C224" s="13"/>
      <c r="D224" s="14"/>
      <c r="E224" s="14"/>
      <c r="F224" s="54">
        <f>F225</f>
        <v>198</v>
      </c>
      <c r="G224" s="54">
        <f>G225</f>
        <v>198</v>
      </c>
    </row>
    <row r="225" spans="1:7" s="2" customFormat="1" ht="47.25" x14ac:dyDescent="0.25">
      <c r="A225" s="22" t="s">
        <v>205</v>
      </c>
      <c r="B225" s="13" t="s">
        <v>347</v>
      </c>
      <c r="C225" s="13" t="s">
        <v>206</v>
      </c>
      <c r="D225" s="14" t="s">
        <v>19</v>
      </c>
      <c r="E225" s="14" t="s">
        <v>5</v>
      </c>
      <c r="F225" s="54">
        <f>'приложение 8'!G378</f>
        <v>198</v>
      </c>
      <c r="G225" s="54">
        <f>'приложение 8'!H378</f>
        <v>198</v>
      </c>
    </row>
    <row r="226" spans="1:7" s="2" customFormat="1" x14ac:dyDescent="0.25">
      <c r="A226" s="22" t="s">
        <v>348</v>
      </c>
      <c r="B226" s="13" t="s">
        <v>349</v>
      </c>
      <c r="C226" s="13"/>
      <c r="D226" s="14"/>
      <c r="E226" s="14"/>
      <c r="F226" s="54">
        <f>F227</f>
        <v>86</v>
      </c>
      <c r="G226" s="54">
        <f>G227</f>
        <v>180.9</v>
      </c>
    </row>
    <row r="227" spans="1:7" s="2" customFormat="1" ht="47.25" x14ac:dyDescent="0.25">
      <c r="A227" s="22" t="s">
        <v>205</v>
      </c>
      <c r="B227" s="13" t="s">
        <v>349</v>
      </c>
      <c r="C227" s="13" t="s">
        <v>206</v>
      </c>
      <c r="D227" s="14" t="s">
        <v>19</v>
      </c>
      <c r="E227" s="14" t="s">
        <v>5</v>
      </c>
      <c r="F227" s="149">
        <f>'приложение 8'!G380</f>
        <v>86</v>
      </c>
      <c r="G227" s="149">
        <f>'приложение 8'!H380</f>
        <v>180.9</v>
      </c>
    </row>
    <row r="228" spans="1:7" s="2" customFormat="1" ht="31.5" x14ac:dyDescent="0.25">
      <c r="A228" s="22" t="s">
        <v>75</v>
      </c>
      <c r="B228" s="13" t="s">
        <v>99</v>
      </c>
      <c r="C228" s="13"/>
      <c r="D228" s="12"/>
      <c r="E228" s="12"/>
      <c r="F228" s="54">
        <f>F229+F232+F235</f>
        <v>2814.2</v>
      </c>
      <c r="G228" s="54">
        <f>G229+G232+G235</f>
        <v>2368.1999999999998</v>
      </c>
    </row>
    <row r="229" spans="1:7" s="2" customFormat="1" x14ac:dyDescent="0.25">
      <c r="A229" s="22" t="s">
        <v>79</v>
      </c>
      <c r="B229" s="13" t="s">
        <v>100</v>
      </c>
      <c r="C229" s="13"/>
      <c r="D229" s="12"/>
      <c r="E229" s="12"/>
      <c r="F229" s="54">
        <f>F230</f>
        <v>300</v>
      </c>
      <c r="G229" s="54">
        <f>G230</f>
        <v>300</v>
      </c>
    </row>
    <row r="230" spans="1:7" s="2" customFormat="1" x14ac:dyDescent="0.25">
      <c r="A230" s="22" t="s">
        <v>81</v>
      </c>
      <c r="B230" s="13" t="s">
        <v>101</v>
      </c>
      <c r="C230" s="13"/>
      <c r="D230" s="12"/>
      <c r="E230" s="12"/>
      <c r="F230" s="54">
        <f>SUM(F231:F231)</f>
        <v>300</v>
      </c>
      <c r="G230" s="54">
        <f>SUM(G231:G231)</f>
        <v>300</v>
      </c>
    </row>
    <row r="231" spans="1:7" s="2" customFormat="1" x14ac:dyDescent="0.25">
      <c r="A231" s="22" t="s">
        <v>82</v>
      </c>
      <c r="B231" s="13" t="s">
        <v>101</v>
      </c>
      <c r="C231" s="13" t="s">
        <v>83</v>
      </c>
      <c r="D231" s="12" t="s">
        <v>4</v>
      </c>
      <c r="E231" s="12" t="s">
        <v>69</v>
      </c>
      <c r="F231" s="54">
        <f>'приложение 8'!G204</f>
        <v>300</v>
      </c>
      <c r="G231" s="54">
        <f>'приложение 8'!H204</f>
        <v>300</v>
      </c>
    </row>
    <row r="232" spans="1:7" s="2" customFormat="1" ht="31.5" x14ac:dyDescent="0.25">
      <c r="A232" s="50" t="s">
        <v>57</v>
      </c>
      <c r="B232" s="13" t="s">
        <v>126</v>
      </c>
      <c r="C232" s="13"/>
      <c r="D232" s="12"/>
      <c r="E232" s="12"/>
      <c r="F232" s="54">
        <f>F233</f>
        <v>14.2</v>
      </c>
      <c r="G232" s="54">
        <f>G233</f>
        <v>10.199999999999999</v>
      </c>
    </row>
    <row r="233" spans="1:7" s="2" customFormat="1" ht="31.5" x14ac:dyDescent="0.25">
      <c r="A233" s="50" t="s">
        <v>297</v>
      </c>
      <c r="B233" s="13" t="s">
        <v>127</v>
      </c>
      <c r="C233" s="13"/>
      <c r="D233" s="12"/>
      <c r="E233" s="12"/>
      <c r="F233" s="54">
        <f>F234</f>
        <v>14.2</v>
      </c>
      <c r="G233" s="54">
        <f>G234</f>
        <v>10.199999999999999</v>
      </c>
    </row>
    <row r="234" spans="1:7" s="2" customFormat="1" x14ac:dyDescent="0.25">
      <c r="A234" s="50" t="s">
        <v>59</v>
      </c>
      <c r="B234" s="13" t="s">
        <v>127</v>
      </c>
      <c r="C234" s="13" t="s">
        <v>58</v>
      </c>
      <c r="D234" s="12" t="s">
        <v>41</v>
      </c>
      <c r="E234" s="12" t="s">
        <v>4</v>
      </c>
      <c r="F234" s="54">
        <f>'приложение 8'!G210</f>
        <v>14.2</v>
      </c>
      <c r="G234" s="54">
        <f>'приложение 8'!H210</f>
        <v>10.199999999999999</v>
      </c>
    </row>
    <row r="235" spans="1:7" s="2" customFormat="1" ht="31.5" x14ac:dyDescent="0.25">
      <c r="A235" s="50" t="s">
        <v>147</v>
      </c>
      <c r="B235" s="13" t="s">
        <v>145</v>
      </c>
      <c r="C235" s="13"/>
      <c r="D235" s="12"/>
      <c r="E235" s="12"/>
      <c r="F235" s="54">
        <f>F236+F239</f>
        <v>2500</v>
      </c>
      <c r="G235" s="54">
        <f>G236+G239</f>
        <v>2058</v>
      </c>
    </row>
    <row r="236" spans="1:7" s="2" customFormat="1" ht="31.5" x14ac:dyDescent="0.25">
      <c r="A236" s="50" t="s">
        <v>148</v>
      </c>
      <c r="B236" s="13" t="s">
        <v>146</v>
      </c>
      <c r="C236" s="13"/>
      <c r="D236" s="12"/>
      <c r="E236" s="12"/>
      <c r="F236" s="109">
        <f>SUM(F237:F238)</f>
        <v>2300</v>
      </c>
      <c r="G236" s="109">
        <f>SUM(G237:G238)</f>
        <v>1858</v>
      </c>
    </row>
    <row r="237" spans="1:7" s="2" customFormat="1" ht="48.75" customHeight="1" x14ac:dyDescent="0.25">
      <c r="A237" s="22" t="s">
        <v>205</v>
      </c>
      <c r="B237" s="13" t="s">
        <v>146</v>
      </c>
      <c r="C237" s="13" t="s">
        <v>206</v>
      </c>
      <c r="D237" s="12" t="s">
        <v>4</v>
      </c>
      <c r="E237" s="12" t="s">
        <v>41</v>
      </c>
      <c r="F237" s="54">
        <f>'приложение 8'!G270</f>
        <v>1700</v>
      </c>
      <c r="G237" s="54">
        <f>'приложение 8'!H270</f>
        <v>1200</v>
      </c>
    </row>
    <row r="238" spans="1:7" s="2" customFormat="1" x14ac:dyDescent="0.25">
      <c r="A238" s="22" t="s">
        <v>66</v>
      </c>
      <c r="B238" s="13" t="s">
        <v>146</v>
      </c>
      <c r="C238" s="13" t="s">
        <v>65</v>
      </c>
      <c r="D238" s="12" t="s">
        <v>4</v>
      </c>
      <c r="E238" s="12" t="s">
        <v>41</v>
      </c>
      <c r="F238" s="54">
        <f>'приложение 8'!G351</f>
        <v>600</v>
      </c>
      <c r="G238" s="54">
        <f>'приложение 8'!H351</f>
        <v>658</v>
      </c>
    </row>
    <row r="239" spans="1:7" s="2" customFormat="1" ht="33" customHeight="1" x14ac:dyDescent="0.25">
      <c r="A239" s="22" t="s">
        <v>184</v>
      </c>
      <c r="B239" s="13" t="s">
        <v>185</v>
      </c>
      <c r="C239" s="13"/>
      <c r="D239" s="12"/>
      <c r="E239" s="12"/>
      <c r="F239" s="54">
        <f>F240</f>
        <v>200</v>
      </c>
      <c r="G239" s="54">
        <f>G240</f>
        <v>200</v>
      </c>
    </row>
    <row r="240" spans="1:7" s="2" customFormat="1" ht="47.25" customHeight="1" x14ac:dyDescent="0.25">
      <c r="A240" s="22" t="s">
        <v>205</v>
      </c>
      <c r="B240" s="13" t="s">
        <v>185</v>
      </c>
      <c r="C240" s="13" t="s">
        <v>206</v>
      </c>
      <c r="D240" s="12" t="s">
        <v>4</v>
      </c>
      <c r="E240" s="12" t="s">
        <v>41</v>
      </c>
      <c r="F240" s="54">
        <f>'приложение 8'!G272</f>
        <v>200</v>
      </c>
      <c r="G240" s="54">
        <f>'приложение 8'!H272</f>
        <v>200</v>
      </c>
    </row>
    <row r="241" spans="1:7" s="2" customFormat="1" ht="18.75" customHeight="1" x14ac:dyDescent="0.25">
      <c r="A241" s="22" t="s">
        <v>247</v>
      </c>
      <c r="B241" s="13"/>
      <c r="C241" s="13"/>
      <c r="D241" s="12"/>
      <c r="E241" s="12"/>
      <c r="F241" s="54">
        <f>'приложение 8'!G397</f>
        <v>4000</v>
      </c>
      <c r="G241" s="54">
        <f>'приложение 8'!H397</f>
        <v>6450</v>
      </c>
    </row>
    <row r="242" spans="1:7" ht="19.5" customHeight="1" x14ac:dyDescent="0.25">
      <c r="A242" s="50" t="s">
        <v>43</v>
      </c>
      <c r="B242" s="13"/>
      <c r="C242" s="13"/>
      <c r="D242" s="12"/>
      <c r="E242" s="12"/>
      <c r="F242" s="109">
        <f>F16+F45+F66+F70+F73+F76+F82+F85+F90+F93+F97+F106+F122+F125+F185+F188+F191+F194+F199+F207+F216+F228+F241</f>
        <v>409399.69999999995</v>
      </c>
      <c r="G242" s="109">
        <f>G16+G45+G66+G70+G73+G76+G82+G85+G90+G93+G97+G106+G122+G125+G185+G188+G191+G194+G199+G207+G216+G228+G241</f>
        <v>371624.69999999995</v>
      </c>
    </row>
    <row r="243" spans="1:7" ht="26.25" customHeight="1" x14ac:dyDescent="0.25">
      <c r="A243" s="28"/>
      <c r="B243" s="5"/>
      <c r="C243" s="5"/>
      <c r="D243" s="5"/>
      <c r="E243" s="5"/>
      <c r="F243" s="59"/>
    </row>
    <row r="244" spans="1:7" x14ac:dyDescent="0.25">
      <c r="A244" s="28"/>
      <c r="B244" s="5"/>
      <c r="C244" s="5"/>
      <c r="D244" s="5"/>
      <c r="E244" s="5"/>
      <c r="F244" s="68"/>
      <c r="G244" s="68"/>
    </row>
    <row r="245" spans="1:7" ht="27" customHeight="1" x14ac:dyDescent="0.25">
      <c r="B245" s="6"/>
      <c r="C245" s="6"/>
      <c r="D245" s="6"/>
      <c r="E245" s="6"/>
    </row>
  </sheetData>
  <mergeCells count="13">
    <mergeCell ref="E7:G7"/>
    <mergeCell ref="E1:G1"/>
    <mergeCell ref="E2:G2"/>
    <mergeCell ref="E4:G4"/>
    <mergeCell ref="E5:G5"/>
    <mergeCell ref="E6:G6"/>
    <mergeCell ref="E3:G3"/>
    <mergeCell ref="A13:E13"/>
    <mergeCell ref="A9:G9"/>
    <mergeCell ref="A10:G10"/>
    <mergeCell ref="A11:G11"/>
    <mergeCell ref="A12:G12"/>
    <mergeCell ref="F13:G13"/>
  </mergeCells>
  <pageMargins left="0.11811023622047245" right="3.937007874015748E-2" top="0.11811023622047245" bottom="0.1181102362204724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5'!Заголовки_для_печати</vt:lpstr>
      <vt:lpstr>'приложение 6'!Заголовки_для_печати</vt:lpstr>
      <vt:lpstr>'приложение 8'!Заголовки_для_печати</vt:lpstr>
      <vt:lpstr>'приложение 9'!Заголовки_для_печати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>Комитет по финансам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Прокошин</dc:creator>
  <cp:lastModifiedBy>Евгений</cp:lastModifiedBy>
  <cp:lastPrinted>2025-12-15T09:07:23Z</cp:lastPrinted>
  <dcterms:created xsi:type="dcterms:W3CDTF">2005-11-10T09:49:46Z</dcterms:created>
  <dcterms:modified xsi:type="dcterms:W3CDTF">2026-01-15T07:28:00Z</dcterms:modified>
</cp:coreProperties>
</file>